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0370" windowHeight="122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Лист1!$14:$16</definedName>
    <definedName name="_xlnm.Print_Area" localSheetId="0">Лист1!$A$1:$H$322</definedName>
  </definedNames>
  <calcPr calcId="114210" fullCalcOnLoad="1"/>
</workbook>
</file>

<file path=xl/calcChain.xml><?xml version="1.0" encoding="utf-8"?>
<calcChain xmlns="http://schemas.openxmlformats.org/spreadsheetml/2006/main">
  <c r="H130" i="1"/>
  <c r="G130"/>
  <c r="F130"/>
  <c r="E130"/>
  <c r="H129"/>
  <c r="G129"/>
  <c r="F129"/>
  <c r="E129"/>
  <c r="H128"/>
  <c r="G128"/>
  <c r="F128"/>
  <c r="E128"/>
  <c r="H127"/>
  <c r="G127"/>
  <c r="F127"/>
  <c r="E127"/>
  <c r="H126"/>
  <c r="G126"/>
  <c r="F126"/>
  <c r="E126"/>
  <c r="D130"/>
  <c r="D129"/>
  <c r="D128"/>
  <c r="D127"/>
  <c r="H141"/>
  <c r="G141"/>
  <c r="F141"/>
  <c r="E141"/>
  <c r="H140"/>
  <c r="G140"/>
  <c r="F140"/>
  <c r="E140"/>
  <c r="H139"/>
  <c r="G139"/>
  <c r="F139"/>
  <c r="E139"/>
  <c r="H138"/>
  <c r="G138"/>
  <c r="F138"/>
  <c r="E138"/>
  <c r="D142"/>
  <c r="D141"/>
  <c r="D140"/>
  <c r="D139"/>
  <c r="H184"/>
  <c r="G184"/>
  <c r="F184"/>
  <c r="E184"/>
  <c r="H183"/>
  <c r="G183"/>
  <c r="F183"/>
  <c r="E183"/>
  <c r="H182"/>
  <c r="G182"/>
  <c r="F182"/>
  <c r="E182"/>
  <c r="H181"/>
  <c r="G181"/>
  <c r="F181"/>
  <c r="E181"/>
  <c r="H180"/>
  <c r="G180"/>
  <c r="F180"/>
  <c r="E180"/>
  <c r="D184"/>
  <c r="D183"/>
  <c r="D182"/>
  <c r="D181"/>
  <c r="D180"/>
  <c r="H202"/>
  <c r="G202"/>
  <c r="F202"/>
  <c r="E202"/>
  <c r="H201"/>
  <c r="G201"/>
  <c r="F201"/>
  <c r="E201"/>
  <c r="H200"/>
  <c r="G200"/>
  <c r="F200"/>
  <c r="E200"/>
  <c r="H199"/>
  <c r="G199"/>
  <c r="F199"/>
  <c r="E199"/>
  <c r="H198"/>
  <c r="G198"/>
  <c r="F198"/>
  <c r="E198"/>
  <c r="D202"/>
  <c r="D201"/>
  <c r="D200"/>
  <c r="D199"/>
  <c r="H232"/>
  <c r="G232"/>
  <c r="F232"/>
  <c r="E232"/>
  <c r="H231"/>
  <c r="G231"/>
  <c r="F231"/>
  <c r="E231"/>
  <c r="H230"/>
  <c r="G230"/>
  <c r="F230"/>
  <c r="E230"/>
  <c r="H229"/>
  <c r="G229"/>
  <c r="F229"/>
  <c r="E229"/>
  <c r="H228"/>
  <c r="G228"/>
  <c r="F228"/>
  <c r="E228"/>
  <c r="H262"/>
  <c r="G262"/>
  <c r="F262"/>
  <c r="E262"/>
  <c r="H261"/>
  <c r="G261"/>
  <c r="F261"/>
  <c r="E261"/>
  <c r="H260"/>
  <c r="G260"/>
  <c r="F260"/>
  <c r="E260"/>
  <c r="H259"/>
  <c r="G259"/>
  <c r="F259"/>
  <c r="E259"/>
  <c r="H258"/>
  <c r="G258"/>
  <c r="F258"/>
  <c r="E258"/>
  <c r="D262"/>
  <c r="D261"/>
  <c r="D260"/>
  <c r="D259"/>
  <c r="H274"/>
  <c r="G274"/>
  <c r="F274"/>
  <c r="E274"/>
  <c r="H273"/>
  <c r="G273"/>
  <c r="F273"/>
  <c r="E273"/>
  <c r="H272"/>
  <c r="G272"/>
  <c r="F272"/>
  <c r="E272"/>
  <c r="H271"/>
  <c r="G271"/>
  <c r="F271"/>
  <c r="E271"/>
  <c r="H270"/>
  <c r="G270"/>
  <c r="F270"/>
  <c r="E270"/>
  <c r="D273"/>
  <c r="H304"/>
  <c r="G304"/>
  <c r="F304"/>
  <c r="E304"/>
  <c r="H303"/>
  <c r="G303"/>
  <c r="F303"/>
  <c r="E303"/>
  <c r="H302"/>
  <c r="G302"/>
  <c r="F302"/>
  <c r="E302"/>
  <c r="H301"/>
  <c r="G301"/>
  <c r="F301"/>
  <c r="E301"/>
  <c r="H300"/>
  <c r="G300"/>
  <c r="F300"/>
  <c r="E300"/>
  <c r="D304"/>
  <c r="D303"/>
  <c r="D302"/>
  <c r="D301"/>
  <c r="H112"/>
  <c r="G112"/>
  <c r="F112"/>
  <c r="E112"/>
  <c r="H111"/>
  <c r="G111"/>
  <c r="F111"/>
  <c r="E111"/>
  <c r="H110"/>
  <c r="G110"/>
  <c r="F110"/>
  <c r="E110"/>
  <c r="H109"/>
  <c r="G109"/>
  <c r="F109"/>
  <c r="E109"/>
  <c r="H108"/>
  <c r="G108"/>
  <c r="F108"/>
  <c r="E108"/>
  <c r="D112"/>
  <c r="D111"/>
  <c r="D110"/>
  <c r="D109"/>
  <c r="D108"/>
  <c r="H106"/>
  <c r="G106"/>
  <c r="F106"/>
  <c r="E106"/>
  <c r="H105"/>
  <c r="G105"/>
  <c r="F105"/>
  <c r="E105"/>
  <c r="H104"/>
  <c r="G104"/>
  <c r="F104"/>
  <c r="E104"/>
  <c r="H103"/>
  <c r="G103"/>
  <c r="F103"/>
  <c r="E103"/>
  <c r="H102"/>
  <c r="G102"/>
  <c r="F102"/>
  <c r="E102"/>
  <c r="D106"/>
  <c r="D105"/>
  <c r="D104"/>
  <c r="D103"/>
  <c r="D102"/>
  <c r="H70"/>
  <c r="G70"/>
  <c r="F70"/>
  <c r="E70"/>
  <c r="H69"/>
  <c r="G69"/>
  <c r="F69"/>
  <c r="E69"/>
  <c r="H68"/>
  <c r="G68"/>
  <c r="F68"/>
  <c r="E68"/>
  <c r="H67"/>
  <c r="G67"/>
  <c r="F67"/>
  <c r="E67"/>
  <c r="H66"/>
  <c r="G66"/>
  <c r="F66"/>
  <c r="E66"/>
  <c r="D70"/>
  <c r="D69"/>
  <c r="D68"/>
  <c r="D67"/>
  <c r="D54"/>
  <c r="D48"/>
  <c r="D66"/>
  <c r="H113"/>
  <c r="G113"/>
  <c r="F113"/>
  <c r="E113"/>
  <c r="D113"/>
  <c r="D300"/>
  <c r="D299"/>
  <c r="E299"/>
  <c r="F299"/>
  <c r="D305"/>
  <c r="D271"/>
  <c r="D272"/>
  <c r="D274"/>
  <c r="D270"/>
  <c r="D253"/>
  <c r="E253"/>
  <c r="F253"/>
  <c r="G253"/>
  <c r="H253"/>
  <c r="D254"/>
  <c r="E254"/>
  <c r="F254"/>
  <c r="G254"/>
  <c r="H254"/>
  <c r="D256"/>
  <c r="E256"/>
  <c r="F256"/>
  <c r="G256"/>
  <c r="H256"/>
  <c r="E252"/>
  <c r="F252"/>
  <c r="G252"/>
  <c r="H252"/>
  <c r="D252"/>
  <c r="D247"/>
  <c r="E247"/>
  <c r="F247"/>
  <c r="G247"/>
  <c r="H247"/>
  <c r="D248"/>
  <c r="E248"/>
  <c r="F248"/>
  <c r="G248"/>
  <c r="H248"/>
  <c r="D250"/>
  <c r="E250"/>
  <c r="F250"/>
  <c r="G250"/>
  <c r="H250"/>
  <c r="E246"/>
  <c r="F246"/>
  <c r="G246"/>
  <c r="H246"/>
  <c r="D246"/>
  <c r="D241"/>
  <c r="E241"/>
  <c r="F241"/>
  <c r="G241"/>
  <c r="H241"/>
  <c r="D242"/>
  <c r="E242"/>
  <c r="F242"/>
  <c r="G242"/>
  <c r="H242"/>
  <c r="D244"/>
  <c r="E244"/>
  <c r="F244"/>
  <c r="G244"/>
  <c r="H244"/>
  <c r="E240"/>
  <c r="F240"/>
  <c r="G240"/>
  <c r="H240"/>
  <c r="D240"/>
  <c r="D258"/>
  <c r="F269"/>
  <c r="G257"/>
  <c r="G269"/>
  <c r="H269"/>
  <c r="E257"/>
  <c r="E269"/>
  <c r="D269"/>
  <c r="H257"/>
  <c r="F257"/>
  <c r="D257"/>
  <c r="E238"/>
  <c r="F238"/>
  <c r="G238"/>
  <c r="H238"/>
  <c r="D238"/>
  <c r="E234"/>
  <c r="F234"/>
  <c r="G234"/>
  <c r="H234"/>
  <c r="D234"/>
  <c r="D232"/>
  <c r="D235"/>
  <c r="D229"/>
  <c r="E235"/>
  <c r="F235"/>
  <c r="G235"/>
  <c r="H235"/>
  <c r="D236"/>
  <c r="D230"/>
  <c r="E236"/>
  <c r="F236"/>
  <c r="G236"/>
  <c r="H236"/>
  <c r="D237"/>
  <c r="E237"/>
  <c r="F237"/>
  <c r="G237"/>
  <c r="H237"/>
  <c r="D233"/>
  <c r="D231"/>
  <c r="D313"/>
  <c r="D205"/>
  <c r="E313"/>
  <c r="E205"/>
  <c r="F313"/>
  <c r="F205"/>
  <c r="G313"/>
  <c r="G205"/>
  <c r="H313"/>
  <c r="H205"/>
  <c r="D314"/>
  <c r="D206"/>
  <c r="E314"/>
  <c r="E206"/>
  <c r="F314"/>
  <c r="F206"/>
  <c r="G314"/>
  <c r="G206"/>
  <c r="H314"/>
  <c r="H206"/>
  <c r="D315"/>
  <c r="D207"/>
  <c r="E315"/>
  <c r="E207"/>
  <c r="F315"/>
  <c r="F207"/>
  <c r="G315"/>
  <c r="G207"/>
  <c r="H315"/>
  <c r="H207"/>
  <c r="D316"/>
  <c r="D208"/>
  <c r="E316"/>
  <c r="E208"/>
  <c r="F316"/>
  <c r="F208"/>
  <c r="G316"/>
  <c r="G208"/>
  <c r="H316"/>
  <c r="H208"/>
  <c r="E312"/>
  <c r="E204"/>
  <c r="F312"/>
  <c r="F204"/>
  <c r="G312"/>
  <c r="G204"/>
  <c r="H312"/>
  <c r="H204"/>
  <c r="D312"/>
  <c r="D204"/>
  <c r="H305"/>
  <c r="G305"/>
  <c r="F305"/>
  <c r="E305"/>
  <c r="H299"/>
  <c r="G299"/>
  <c r="H263"/>
  <c r="G263"/>
  <c r="F263"/>
  <c r="E263"/>
  <c r="D263"/>
  <c r="D228"/>
  <c r="H251"/>
  <c r="G251"/>
  <c r="F251"/>
  <c r="E251"/>
  <c r="D251"/>
  <c r="H245"/>
  <c r="G245"/>
  <c r="F245"/>
  <c r="E245"/>
  <c r="D245"/>
  <c r="H239"/>
  <c r="G239"/>
  <c r="F239"/>
  <c r="E239"/>
  <c r="D239"/>
  <c r="D138"/>
  <c r="D132"/>
  <c r="D126"/>
  <c r="H191"/>
  <c r="G191"/>
  <c r="F191"/>
  <c r="E191"/>
  <c r="D191"/>
  <c r="H185"/>
  <c r="G185"/>
  <c r="F185"/>
  <c r="E185"/>
  <c r="D185"/>
  <c r="H95"/>
  <c r="G95"/>
  <c r="F95"/>
  <c r="E95"/>
  <c r="D95"/>
  <c r="H89"/>
  <c r="G89"/>
  <c r="F89"/>
  <c r="E89"/>
  <c r="D89"/>
  <c r="H83"/>
  <c r="G83"/>
  <c r="F83"/>
  <c r="E83"/>
  <c r="D83"/>
  <c r="H77"/>
  <c r="G77"/>
  <c r="F77"/>
  <c r="E77"/>
  <c r="D77"/>
  <c r="H71"/>
  <c r="G71"/>
  <c r="F71"/>
  <c r="E71"/>
  <c r="D71"/>
  <c r="E60"/>
  <c r="E54"/>
  <c r="E48"/>
  <c r="F60"/>
  <c r="F54"/>
  <c r="F48"/>
  <c r="G60"/>
  <c r="G54"/>
  <c r="G48"/>
  <c r="H60"/>
  <c r="H54"/>
  <c r="H48"/>
  <c r="F317"/>
  <c r="E317"/>
  <c r="G317"/>
  <c r="D317"/>
  <c r="H317"/>
  <c r="H155"/>
  <c r="G155"/>
  <c r="F155"/>
  <c r="E155"/>
  <c r="D155"/>
  <c r="G233"/>
  <c r="E149"/>
  <c r="C11" i="2"/>
  <c r="B11"/>
  <c r="A11"/>
  <c r="H178" i="1"/>
  <c r="H172"/>
  <c r="G178"/>
  <c r="G172"/>
  <c r="F178"/>
  <c r="F172"/>
  <c r="E178"/>
  <c r="E172"/>
  <c r="D178"/>
  <c r="D172"/>
  <c r="H177"/>
  <c r="H171"/>
  <c r="G177"/>
  <c r="G171"/>
  <c r="F177"/>
  <c r="F171"/>
  <c r="E177"/>
  <c r="E171"/>
  <c r="D177"/>
  <c r="D171"/>
  <c r="H176"/>
  <c r="H170"/>
  <c r="G176"/>
  <c r="G170"/>
  <c r="F176"/>
  <c r="F170"/>
  <c r="E176"/>
  <c r="E170"/>
  <c r="D176"/>
  <c r="D170"/>
  <c r="H175"/>
  <c r="H169"/>
  <c r="G175"/>
  <c r="G169"/>
  <c r="F175"/>
  <c r="F169"/>
  <c r="E175"/>
  <c r="E169"/>
  <c r="D175"/>
  <c r="D169"/>
  <c r="H174"/>
  <c r="H168"/>
  <c r="G174"/>
  <c r="G168"/>
  <c r="F174"/>
  <c r="F168"/>
  <c r="E174"/>
  <c r="E168"/>
  <c r="D174"/>
  <c r="D168"/>
  <c r="E179"/>
  <c r="H63"/>
  <c r="H57"/>
  <c r="H51"/>
  <c r="F63"/>
  <c r="F57"/>
  <c r="F51"/>
  <c r="D63"/>
  <c r="D57"/>
  <c r="G63"/>
  <c r="G57"/>
  <c r="G51"/>
  <c r="E63"/>
  <c r="E57"/>
  <c r="E51"/>
  <c r="H135"/>
  <c r="G135"/>
  <c r="F135"/>
  <c r="E135"/>
  <c r="D135"/>
  <c r="H147"/>
  <c r="G147"/>
  <c r="F147"/>
  <c r="E147"/>
  <c r="D147"/>
  <c r="H213"/>
  <c r="H33"/>
  <c r="G213"/>
  <c r="G33"/>
  <c r="F213"/>
  <c r="E213"/>
  <c r="E33"/>
  <c r="D213"/>
  <c r="H219"/>
  <c r="H39"/>
  <c r="G219"/>
  <c r="G39"/>
  <c r="F219"/>
  <c r="F39"/>
  <c r="E219"/>
  <c r="E39"/>
  <c r="D219"/>
  <c r="H225"/>
  <c r="H45"/>
  <c r="G225"/>
  <c r="G45"/>
  <c r="F225"/>
  <c r="F45"/>
  <c r="E225"/>
  <c r="E45"/>
  <c r="D225"/>
  <c r="D45"/>
  <c r="H162"/>
  <c r="G179"/>
  <c r="D179"/>
  <c r="F179"/>
  <c r="H179"/>
  <c r="H64"/>
  <c r="H58"/>
  <c r="H52"/>
  <c r="G64"/>
  <c r="G58"/>
  <c r="G52"/>
  <c r="F64"/>
  <c r="F58"/>
  <c r="F52"/>
  <c r="E64"/>
  <c r="E58"/>
  <c r="E52"/>
  <c r="D64"/>
  <c r="D58"/>
  <c r="D52"/>
  <c r="H62"/>
  <c r="H56"/>
  <c r="H50"/>
  <c r="G62"/>
  <c r="G56"/>
  <c r="G50"/>
  <c r="F62"/>
  <c r="F56"/>
  <c r="F50"/>
  <c r="E62"/>
  <c r="E56"/>
  <c r="E50"/>
  <c r="D62"/>
  <c r="D56"/>
  <c r="D50"/>
  <c r="H61"/>
  <c r="H55"/>
  <c r="H49"/>
  <c r="G61"/>
  <c r="G55"/>
  <c r="G49"/>
  <c r="F61"/>
  <c r="F55"/>
  <c r="F49"/>
  <c r="E61"/>
  <c r="E55"/>
  <c r="E49"/>
  <c r="D61"/>
  <c r="D55"/>
  <c r="D49"/>
  <c r="D60"/>
  <c r="H136"/>
  <c r="G136"/>
  <c r="F136"/>
  <c r="E136"/>
  <c r="D136"/>
  <c r="H134"/>
  <c r="G134"/>
  <c r="F134"/>
  <c r="E134"/>
  <c r="D134"/>
  <c r="H133"/>
  <c r="G133"/>
  <c r="F133"/>
  <c r="E133"/>
  <c r="D133"/>
  <c r="H132"/>
  <c r="G132"/>
  <c r="F132"/>
  <c r="E132"/>
  <c r="H148"/>
  <c r="G148"/>
  <c r="F148"/>
  <c r="E148"/>
  <c r="D148"/>
  <c r="H146"/>
  <c r="G146"/>
  <c r="F146"/>
  <c r="E146"/>
  <c r="D146"/>
  <c r="H145"/>
  <c r="G145"/>
  <c r="F145"/>
  <c r="E145"/>
  <c r="D145"/>
  <c r="H65"/>
  <c r="G65"/>
  <c r="F65"/>
  <c r="E65"/>
  <c r="D65"/>
  <c r="H137"/>
  <c r="G137"/>
  <c r="F137"/>
  <c r="E137"/>
  <c r="D137"/>
  <c r="H149"/>
  <c r="G149"/>
  <c r="F149"/>
  <c r="D149"/>
  <c r="H275"/>
  <c r="G275"/>
  <c r="F275"/>
  <c r="E275"/>
  <c r="D275"/>
  <c r="H281"/>
  <c r="G281"/>
  <c r="F281"/>
  <c r="E281"/>
  <c r="D281"/>
  <c r="H287"/>
  <c r="G287"/>
  <c r="F287"/>
  <c r="E287"/>
  <c r="D287"/>
  <c r="H293"/>
  <c r="G293"/>
  <c r="F293"/>
  <c r="E293"/>
  <c r="D293"/>
  <c r="H311"/>
  <c r="G311"/>
  <c r="F311"/>
  <c r="E311"/>
  <c r="D311"/>
  <c r="H214"/>
  <c r="H34"/>
  <c r="G214"/>
  <c r="G34"/>
  <c r="F214"/>
  <c r="F34"/>
  <c r="E214"/>
  <c r="E34"/>
  <c r="D214"/>
  <c r="H212"/>
  <c r="H32"/>
  <c r="G212"/>
  <c r="G32"/>
  <c r="F212"/>
  <c r="F32"/>
  <c r="E212"/>
  <c r="E32"/>
  <c r="D212"/>
  <c r="H211"/>
  <c r="H31"/>
  <c r="G211"/>
  <c r="G31"/>
  <c r="F211"/>
  <c r="F31"/>
  <c r="E211"/>
  <c r="E31"/>
  <c r="D211"/>
  <c r="H210"/>
  <c r="G210"/>
  <c r="F210"/>
  <c r="E210"/>
  <c r="D210"/>
  <c r="H220"/>
  <c r="H40"/>
  <c r="G220"/>
  <c r="G40"/>
  <c r="F220"/>
  <c r="F40"/>
  <c r="E220"/>
  <c r="E40"/>
  <c r="D220"/>
  <c r="H218"/>
  <c r="H38"/>
  <c r="G218"/>
  <c r="G38"/>
  <c r="F218"/>
  <c r="F38"/>
  <c r="E218"/>
  <c r="E38"/>
  <c r="D218"/>
  <c r="H217"/>
  <c r="H37"/>
  <c r="G217"/>
  <c r="G37"/>
  <c r="F217"/>
  <c r="F37"/>
  <c r="E217"/>
  <c r="E37"/>
  <c r="D217"/>
  <c r="H216"/>
  <c r="H36"/>
  <c r="G216"/>
  <c r="F216"/>
  <c r="F36"/>
  <c r="E216"/>
  <c r="E36"/>
  <c r="D216"/>
  <c r="D36"/>
  <c r="H226"/>
  <c r="H46"/>
  <c r="G226"/>
  <c r="G46"/>
  <c r="F226"/>
  <c r="F46"/>
  <c r="E226"/>
  <c r="D226"/>
  <c r="H224"/>
  <c r="H44"/>
  <c r="G224"/>
  <c r="G44"/>
  <c r="F224"/>
  <c r="E224"/>
  <c r="E44"/>
  <c r="D224"/>
  <c r="H223"/>
  <c r="H43"/>
  <c r="G223"/>
  <c r="G43"/>
  <c r="F223"/>
  <c r="F43"/>
  <c r="E223"/>
  <c r="D223"/>
  <c r="H222"/>
  <c r="H42"/>
  <c r="G222"/>
  <c r="G42"/>
  <c r="F222"/>
  <c r="F42"/>
  <c r="E222"/>
  <c r="E42"/>
  <c r="D222"/>
  <c r="D42"/>
  <c r="F233"/>
  <c r="E233"/>
  <c r="H233"/>
  <c r="D51"/>
  <c r="D27"/>
  <c r="D30"/>
  <c r="D198"/>
  <c r="H30"/>
  <c r="H29"/>
  <c r="E30"/>
  <c r="E29"/>
  <c r="D124"/>
  <c r="F30"/>
  <c r="G30"/>
  <c r="G29"/>
  <c r="G197"/>
  <c r="F121"/>
  <c r="H124"/>
  <c r="E122"/>
  <c r="E203"/>
  <c r="H203"/>
  <c r="D123"/>
  <c r="G120"/>
  <c r="G124"/>
  <c r="G143"/>
  <c r="D120"/>
  <c r="H120"/>
  <c r="F120"/>
  <c r="D122"/>
  <c r="F122"/>
  <c r="E121"/>
  <c r="H122"/>
  <c r="F59"/>
  <c r="G164"/>
  <c r="F163"/>
  <c r="G121"/>
  <c r="E221"/>
  <c r="F164"/>
  <c r="D166"/>
  <c r="E124"/>
  <c r="G227"/>
  <c r="H227"/>
  <c r="G173"/>
  <c r="F143"/>
  <c r="E227"/>
  <c r="G36"/>
  <c r="D221"/>
  <c r="F209"/>
  <c r="G163"/>
  <c r="E165"/>
  <c r="H166"/>
  <c r="F123"/>
  <c r="E209"/>
  <c r="G215"/>
  <c r="H209"/>
  <c r="H165"/>
  <c r="E215"/>
  <c r="E59"/>
  <c r="D59"/>
  <c r="D38"/>
  <c r="D32"/>
  <c r="D33"/>
  <c r="F215"/>
  <c r="D46"/>
  <c r="H123"/>
  <c r="D43"/>
  <c r="D37"/>
  <c r="D40"/>
  <c r="D39"/>
  <c r="E166"/>
  <c r="G166"/>
  <c r="H215"/>
  <c r="D215"/>
  <c r="H41"/>
  <c r="D143"/>
  <c r="H143"/>
  <c r="E131"/>
  <c r="H35"/>
  <c r="E35"/>
  <c r="F35"/>
  <c r="G131"/>
  <c r="F227"/>
  <c r="H164"/>
  <c r="D203"/>
  <c r="G41"/>
  <c r="F203"/>
  <c r="D31"/>
  <c r="D209"/>
  <c r="D131"/>
  <c r="F131"/>
  <c r="H59"/>
  <c r="H131"/>
  <c r="E43"/>
  <c r="D162"/>
  <c r="G123"/>
  <c r="E173"/>
  <c r="D173"/>
  <c r="H173"/>
  <c r="F173"/>
  <c r="F166"/>
  <c r="D227"/>
  <c r="G26"/>
  <c r="H221"/>
  <c r="F44"/>
  <c r="F41"/>
  <c r="F221"/>
  <c r="F33"/>
  <c r="E46"/>
  <c r="E143"/>
  <c r="G209"/>
  <c r="G221"/>
  <c r="G59"/>
  <c r="D44"/>
  <c r="D34"/>
  <c r="G107"/>
  <c r="F101"/>
  <c r="F107"/>
  <c r="D107"/>
  <c r="D101"/>
  <c r="F29"/>
  <c r="E25"/>
  <c r="E19"/>
  <c r="E26"/>
  <c r="E20"/>
  <c r="H28"/>
  <c r="H22"/>
  <c r="F26"/>
  <c r="F20"/>
  <c r="F27"/>
  <c r="F21"/>
  <c r="H197"/>
  <c r="E197"/>
  <c r="F24"/>
  <c r="G24"/>
  <c r="G18"/>
  <c r="G203"/>
  <c r="H24"/>
  <c r="G35"/>
  <c r="F25"/>
  <c r="F19"/>
  <c r="H27"/>
  <c r="H21"/>
  <c r="E28"/>
  <c r="E22"/>
  <c r="F197"/>
  <c r="F125"/>
  <c r="G25"/>
  <c r="E24"/>
  <c r="E18"/>
  <c r="D35"/>
  <c r="E164"/>
  <c r="D24"/>
  <c r="D197"/>
  <c r="H25"/>
  <c r="H19"/>
  <c r="G162"/>
  <c r="D28"/>
  <c r="D22"/>
  <c r="E27"/>
  <c r="E21"/>
  <c r="D25"/>
  <c r="D165"/>
  <c r="G27"/>
  <c r="G21"/>
  <c r="G28"/>
  <c r="F28"/>
  <c r="F22"/>
  <c r="H26"/>
  <c r="H20"/>
  <c r="D26"/>
  <c r="D53"/>
  <c r="G165"/>
  <c r="G167"/>
  <c r="F53"/>
  <c r="D29"/>
  <c r="D41"/>
  <c r="G53"/>
  <c r="E163"/>
  <c r="F165"/>
  <c r="H163"/>
  <c r="H161"/>
  <c r="H167"/>
  <c r="F124"/>
  <c r="D125"/>
  <c r="D121"/>
  <c r="G122"/>
  <c r="G125"/>
  <c r="G20"/>
  <c r="E123"/>
  <c r="H53"/>
  <c r="H121"/>
  <c r="H119"/>
  <c r="H125"/>
  <c r="F162"/>
  <c r="F167"/>
  <c r="E41"/>
  <c r="E120"/>
  <c r="E125"/>
  <c r="D164"/>
  <c r="D167"/>
  <c r="D163"/>
  <c r="E162"/>
  <c r="E167"/>
  <c r="E53"/>
  <c r="G101"/>
  <c r="H107"/>
  <c r="H101"/>
  <c r="E101"/>
  <c r="E107"/>
  <c r="G161"/>
  <c r="D18"/>
  <c r="E47"/>
  <c r="E161"/>
  <c r="G22"/>
  <c r="F161"/>
  <c r="D23"/>
  <c r="F47"/>
  <c r="D161"/>
  <c r="D119"/>
  <c r="D21"/>
  <c r="H47"/>
  <c r="D19"/>
  <c r="G23"/>
  <c r="G19"/>
  <c r="F119"/>
  <c r="F23"/>
  <c r="F18"/>
  <c r="F17"/>
  <c r="D47"/>
  <c r="G119"/>
  <c r="E17"/>
  <c r="E119"/>
  <c r="D20"/>
  <c r="H18"/>
  <c r="H17"/>
  <c r="H23"/>
  <c r="G47"/>
  <c r="E23"/>
  <c r="G17"/>
  <c r="D17"/>
</calcChain>
</file>

<file path=xl/sharedStrings.xml><?xml version="1.0" encoding="utf-8"?>
<sst xmlns="http://schemas.openxmlformats.org/spreadsheetml/2006/main" count="402" uniqueCount="66">
  <si>
    <t>Всего</t>
  </si>
  <si>
    <t>Всего, в том числе:</t>
  </si>
  <si>
    <t>МБ</t>
  </si>
  <si>
    <t>ОБ</t>
  </si>
  <si>
    <t>ФБ</t>
  </si>
  <si>
    <t>МБСП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</si>
  <si>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</si>
  <si>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</si>
  <si>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</si>
  <si>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</si>
  <si>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</si>
  <si>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</si>
  <si>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</si>
  <si>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</si>
  <si>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</si>
  <si>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</si>
  <si>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</si>
  <si>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</si>
  <si>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</si>
  <si>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Бюджеты сельских поселений Тулунского муниципального района (далее - МБСП)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</si>
  <si>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</si>
  <si>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</si>
  <si>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</si>
  <si>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</si>
  <si>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культуре администрации,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</si>
  <si>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</si>
  <si>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</si>
  <si>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</si>
  <si>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8 </t>
  </si>
  <si>
    <t>на 2021-2025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</si>
  <si>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2021-2025 ГОДЫ ЗА СЧЕТ ВСЕХ ИСТОЧНИКОВ ФИНАНСИРВАНИЯ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</si>
  <si>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</si>
  <si>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</si>
  <si>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</si>
  <si>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</si>
  <si>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"Выплата подъемных врачам (фельдшерам)"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</si>
  <si>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</si>
  <si>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Основное мероприятие "Обеспечение реализации полномочий мэра Тулунского мунципального района и администрации Тулунского муниципального района"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</si>
  <si>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</si>
  <si>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</si>
  <si>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Основное мероприятие 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</si>
  <si>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</si>
  <si>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</si>
  <si>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</si>
  <si>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</si>
  <si>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t>"Приобретение (строительство) жилья для молодых специалистов (врачей, фельдшеров), поступивших на работу в структурные подразделения ОГБУЗ «Тулунская городская больница», расположенные на территории Тулунского муниципального района"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</si>
  <si>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"Улучшение условий и охраны труда  в Тулунском муниципальном районе" на 2021-2025 годы</t>
    </r>
  </si>
  <si>
    <t xml:space="preserve"> 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</si>
  <si>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color indexed="8"/>
        <rFont val="Times New Roman"/>
        <family val="1"/>
        <charset val="204"/>
      </rPr>
      <t>Подпрограмма</t>
    </r>
    <r>
      <rPr>
        <b/>
        <sz val="12"/>
        <color indexed="8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</si>
  <si>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Основное мероприятие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</si>
  <si>
    <t>к постановлению Администрации</t>
  </si>
  <si>
    <t>Тулунского муниципального района</t>
  </si>
  <si>
    <t>Программа "Экономическое развитие Тулунского муниципального района" на 2021-2025 годы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</si>
  <si>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</si>
  <si>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</si>
  <si>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</si>
  <si>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</si>
  <si>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"Участие в обласном агропромышленном конкурсе"</t>
  </si>
  <si>
    <t>Основное мероприятие "Развитие кадрового потенциала ОГБУЗ "Тулунская городская больница""</t>
  </si>
  <si>
    <t>"Частичная компенсация стоимости аренды жилья"</t>
  </si>
  <si>
    <t>"Организация конкурсов на лучшую организацию работы по охране труда в Тулунском муниципальном районе"</t>
  </si>
  <si>
    <t>Приложение № 5</t>
  </si>
  <si>
    <t>Основное мероприятие "Формирование благоприятной внешней среды развития малого и среднего предпринимательства"</t>
  </si>
  <si>
    <t>Организация проведения обучающих семинаров, вебинаров для самозанятых граждан по вопросам организации и ведения бизнеса</t>
  </si>
  <si>
    <t>Основное мероприятие "Создание благоприятных условий для осуществления деятельности самозанятыми гражданами"</t>
  </si>
  <si>
    <t>от " 12"  07 2021 г. № 115-пг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</si>
</sst>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3"/>
  <sheetViews>
    <sheetView showGridLines="0" tabSelected="1" view="pageBreakPreview" topLeftCell="A61" zoomScale="75" zoomScaleNormal="90" zoomScaleSheetLayoutView="75" workbookViewId="0">
      <selection activeCell="M11" sqref="M11"/>
    </sheetView>
  </sheetViews>
  <sheetFormatPr defaultRowHeight="15"/>
  <cols>
    <col min="1" max="1" width="48.7109375" style="1" customWidth="1"/>
    <col min="2" max="2" width="42.140625" style="1" customWidth="1"/>
    <col min="3" max="3" width="28" style="1" customWidth="1"/>
    <col min="4" max="4" width="12.85546875" style="1" customWidth="1"/>
    <col min="5" max="6" width="12.42578125" style="1" customWidth="1"/>
    <col min="7" max="7" width="12" style="1" customWidth="1"/>
    <col min="8" max="8" width="11.7109375" style="1" customWidth="1"/>
    <col min="10" max="10" width="10.28515625" bestFit="1" customWidth="1"/>
  </cols>
  <sheetData>
    <row r="1" spans="1:8" ht="18" customHeight="1">
      <c r="A1" s="2"/>
      <c r="B1" s="2"/>
      <c r="C1" s="2"/>
      <c r="D1" s="5"/>
      <c r="E1" s="29" t="s">
        <v>61</v>
      </c>
      <c r="F1" s="34"/>
      <c r="G1" s="34"/>
      <c r="H1" s="34"/>
    </row>
    <row r="2" spans="1:8" ht="18" customHeight="1">
      <c r="A2" s="2"/>
      <c r="B2" s="2"/>
      <c r="C2" s="2"/>
      <c r="D2" s="5"/>
      <c r="E2" s="29" t="s">
        <v>50</v>
      </c>
      <c r="F2" s="34"/>
      <c r="G2" s="34"/>
      <c r="H2" s="34"/>
    </row>
    <row r="3" spans="1:8" ht="18" customHeight="1">
      <c r="A3" s="2"/>
      <c r="B3" s="2"/>
      <c r="C3" s="2"/>
      <c r="D3" s="5"/>
      <c r="E3" s="29" t="s">
        <v>51</v>
      </c>
      <c r="F3" s="34"/>
      <c r="G3" s="34"/>
      <c r="H3" s="34"/>
    </row>
    <row r="4" spans="1:8" ht="18" customHeight="1">
      <c r="A4" s="2"/>
      <c r="B4" s="2"/>
      <c r="C4" s="2"/>
      <c r="D4" s="5"/>
      <c r="E4" s="29" t="s">
        <v>65</v>
      </c>
      <c r="F4" s="34"/>
      <c r="G4" s="34"/>
      <c r="H4" s="34"/>
    </row>
    <row r="5" spans="1:8" ht="18" customHeight="1">
      <c r="A5" s="2"/>
      <c r="B5" s="2"/>
      <c r="C5" s="2"/>
      <c r="D5" s="5"/>
      <c r="E5" s="14"/>
      <c r="F5" s="14"/>
      <c r="G5" s="14"/>
      <c r="H5" s="14"/>
    </row>
    <row r="6" spans="1:8" ht="18" customHeight="1">
      <c r="A6" s="2"/>
      <c r="B6" s="2"/>
      <c r="C6" s="2"/>
      <c r="D6" s="5"/>
      <c r="E6" s="29" t="s">
        <v>28</v>
      </c>
      <c r="F6" s="29"/>
      <c r="G6" s="29"/>
      <c r="H6" s="29"/>
    </row>
    <row r="7" spans="1:8" ht="18" customHeight="1">
      <c r="A7" s="2"/>
      <c r="B7" s="2"/>
      <c r="C7" s="2"/>
      <c r="D7" s="5"/>
      <c r="E7" s="29" t="s">
        <v>12</v>
      </c>
      <c r="F7" s="30"/>
      <c r="G7" s="30"/>
      <c r="H7" s="30"/>
    </row>
    <row r="8" spans="1:8" ht="18" customHeight="1">
      <c r="A8" s="2"/>
      <c r="B8" s="2"/>
      <c r="C8" s="2"/>
      <c r="D8" s="5"/>
      <c r="E8" s="30" t="s">
        <v>13</v>
      </c>
      <c r="F8" s="30"/>
      <c r="G8" s="30"/>
      <c r="H8" s="30"/>
    </row>
    <row r="9" spans="1:8" ht="18" customHeight="1">
      <c r="A9" s="2"/>
      <c r="B9" s="2"/>
      <c r="C9" s="2"/>
      <c r="D9" s="5"/>
      <c r="E9" s="30" t="s">
        <v>14</v>
      </c>
      <c r="F9" s="30"/>
      <c r="G9" s="30"/>
      <c r="H9" s="30"/>
    </row>
    <row r="10" spans="1:8" ht="18.75">
      <c r="A10" s="2"/>
      <c r="B10" s="2"/>
      <c r="C10" s="2"/>
      <c r="D10" s="5"/>
      <c r="E10" s="30" t="s">
        <v>29</v>
      </c>
      <c r="F10" s="30"/>
      <c r="G10" s="30"/>
      <c r="H10" s="30"/>
    </row>
    <row r="11" spans="1:8" ht="16.5" customHeight="1">
      <c r="A11" s="2"/>
      <c r="B11" s="2"/>
      <c r="C11" s="2"/>
      <c r="D11" s="5"/>
      <c r="E11" s="5"/>
      <c r="F11" s="5"/>
      <c r="G11" s="5"/>
      <c r="H11" s="5"/>
    </row>
    <row r="12" spans="1:8" ht="39.75" customHeight="1">
      <c r="A12" s="32" t="s">
        <v>30</v>
      </c>
      <c r="B12" s="33"/>
      <c r="C12" s="33"/>
      <c r="D12" s="33"/>
      <c r="E12" s="33"/>
      <c r="F12" s="33"/>
      <c r="G12" s="33"/>
      <c r="H12" s="33"/>
    </row>
    <row r="13" spans="1:8" ht="15.75">
      <c r="A13" s="15"/>
      <c r="B13" s="15"/>
      <c r="C13" s="15"/>
      <c r="D13" s="15"/>
      <c r="E13" s="15"/>
      <c r="F13" s="15"/>
      <c r="G13" s="15"/>
      <c r="H13" s="15"/>
    </row>
    <row r="14" spans="1:8" ht="24" customHeight="1">
      <c r="A14" s="24" t="s">
        <v>10</v>
      </c>
      <c r="B14" s="24" t="s">
        <v>8</v>
      </c>
      <c r="C14" s="24" t="s">
        <v>9</v>
      </c>
      <c r="D14" s="24" t="s">
        <v>11</v>
      </c>
      <c r="E14" s="31"/>
      <c r="F14" s="31"/>
      <c r="G14" s="31"/>
      <c r="H14" s="31"/>
    </row>
    <row r="15" spans="1:8" ht="27.75" customHeight="1">
      <c r="A15" s="24"/>
      <c r="B15" s="24"/>
      <c r="C15" s="24"/>
      <c r="D15" s="11" t="s">
        <v>26</v>
      </c>
      <c r="E15" s="11" t="s">
        <v>27</v>
      </c>
      <c r="F15" s="11" t="s">
        <v>31</v>
      </c>
      <c r="G15" s="11" t="s">
        <v>32</v>
      </c>
      <c r="H15" s="11" t="s">
        <v>33</v>
      </c>
    </row>
    <row r="16" spans="1:8" ht="15.7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</row>
    <row r="17" spans="1:10" ht="15.75">
      <c r="A17" s="22" t="s">
        <v>52</v>
      </c>
      <c r="B17" s="22" t="s">
        <v>1</v>
      </c>
      <c r="C17" s="10" t="s">
        <v>0</v>
      </c>
      <c r="D17" s="6">
        <f>SUM(D18:D22)</f>
        <v>97603.200000000012</v>
      </c>
      <c r="E17" s="6">
        <f>SUM(E18:E22)</f>
        <v>92528.700000000012</v>
      </c>
      <c r="F17" s="6">
        <f>SUM(F18:F22)</f>
        <v>92052.3</v>
      </c>
      <c r="G17" s="6">
        <f>SUM(G18:G22)</f>
        <v>139797.80000000002</v>
      </c>
      <c r="H17" s="6">
        <f>SUM(H18:H22)</f>
        <v>139797.80000000002</v>
      </c>
      <c r="J17" s="12"/>
    </row>
    <row r="18" spans="1:10" ht="31.5">
      <c r="A18" s="25"/>
      <c r="B18" s="22"/>
      <c r="C18" s="10" t="s">
        <v>15</v>
      </c>
      <c r="D18" s="6">
        <f t="shared" ref="D18:H22" si="0">D24+D30+D36+D42</f>
        <v>36966.9</v>
      </c>
      <c r="E18" s="6">
        <f t="shared" si="0"/>
        <v>32193.3</v>
      </c>
      <c r="F18" s="6">
        <f t="shared" si="0"/>
        <v>31465.999999999996</v>
      </c>
      <c r="G18" s="6">
        <f t="shared" si="0"/>
        <v>106508.6</v>
      </c>
      <c r="H18" s="6">
        <f t="shared" si="0"/>
        <v>106508.6</v>
      </c>
    </row>
    <row r="19" spans="1:10" ht="63">
      <c r="A19" s="25"/>
      <c r="B19" s="22"/>
      <c r="C19" s="10" t="s">
        <v>17</v>
      </c>
      <c r="D19" s="6">
        <f t="shared" si="0"/>
        <v>55180.800000000003</v>
      </c>
      <c r="E19" s="6">
        <f t="shared" si="0"/>
        <v>55180.800000000003</v>
      </c>
      <c r="F19" s="6">
        <f t="shared" si="0"/>
        <v>55180.800000000003</v>
      </c>
      <c r="G19" s="6">
        <f t="shared" si="0"/>
        <v>28131.200000000001</v>
      </c>
      <c r="H19" s="6">
        <f t="shared" si="0"/>
        <v>28131.200000000001</v>
      </c>
    </row>
    <row r="20" spans="1:10" ht="63">
      <c r="A20" s="25"/>
      <c r="B20" s="22"/>
      <c r="C20" s="10" t="s">
        <v>18</v>
      </c>
      <c r="D20" s="6">
        <f t="shared" si="0"/>
        <v>355.5</v>
      </c>
      <c r="E20" s="6">
        <f t="shared" si="0"/>
        <v>54.6</v>
      </c>
      <c r="F20" s="6">
        <f t="shared" si="0"/>
        <v>5.5</v>
      </c>
      <c r="G20" s="6">
        <f t="shared" si="0"/>
        <v>58</v>
      </c>
      <c r="H20" s="6">
        <f t="shared" si="0"/>
        <v>58</v>
      </c>
    </row>
    <row r="21" spans="1:10" ht="63">
      <c r="A21" s="25"/>
      <c r="B21" s="22"/>
      <c r="C21" s="10" t="s">
        <v>19</v>
      </c>
      <c r="D21" s="6">
        <f t="shared" si="0"/>
        <v>0</v>
      </c>
      <c r="E21" s="6">
        <f t="shared" si="0"/>
        <v>0</v>
      </c>
      <c r="F21" s="6">
        <f t="shared" si="0"/>
        <v>0</v>
      </c>
      <c r="G21" s="6">
        <f t="shared" si="0"/>
        <v>0</v>
      </c>
      <c r="H21" s="6">
        <f t="shared" si="0"/>
        <v>0</v>
      </c>
    </row>
    <row r="22" spans="1:10" ht="31.5">
      <c r="A22" s="25"/>
      <c r="B22" s="22"/>
      <c r="C22" s="10" t="s">
        <v>20</v>
      </c>
      <c r="D22" s="6">
        <f t="shared" si="0"/>
        <v>5100</v>
      </c>
      <c r="E22" s="6">
        <f t="shared" si="0"/>
        <v>5100</v>
      </c>
      <c r="F22" s="6">
        <f t="shared" si="0"/>
        <v>5400</v>
      </c>
      <c r="G22" s="6">
        <f t="shared" si="0"/>
        <v>5100</v>
      </c>
      <c r="H22" s="6">
        <f t="shared" si="0"/>
        <v>5100</v>
      </c>
    </row>
    <row r="23" spans="1:10" ht="15.75">
      <c r="A23" s="25"/>
      <c r="B23" s="22" t="s">
        <v>7</v>
      </c>
      <c r="C23" s="10" t="s">
        <v>0</v>
      </c>
      <c r="D23" s="6">
        <f>SUM(D24:D28)</f>
        <v>94958.700000000012</v>
      </c>
      <c r="E23" s="6">
        <f>SUM(E24:E28)</f>
        <v>89884.200000000012</v>
      </c>
      <c r="F23" s="6">
        <f>SUM(F24:F28)</f>
        <v>89407.8</v>
      </c>
      <c r="G23" s="6">
        <f>SUM(G24:G28)</f>
        <v>137006.39999999999</v>
      </c>
      <c r="H23" s="6">
        <f>SUM(H24:H28)</f>
        <v>137006.39999999999</v>
      </c>
    </row>
    <row r="24" spans="1:10" ht="15.75">
      <c r="A24" s="25"/>
      <c r="B24" s="22"/>
      <c r="C24" s="10" t="s">
        <v>2</v>
      </c>
      <c r="D24" s="6">
        <f t="shared" ref="D24:H28" si="1">D54+D126+D168+D204</f>
        <v>34322.400000000001</v>
      </c>
      <c r="E24" s="6">
        <f t="shared" si="1"/>
        <v>29548.800000000003</v>
      </c>
      <c r="F24" s="6">
        <f t="shared" si="1"/>
        <v>28821.5</v>
      </c>
      <c r="G24" s="6">
        <f t="shared" si="1"/>
        <v>103717.2</v>
      </c>
      <c r="H24" s="6">
        <f t="shared" si="1"/>
        <v>103717.2</v>
      </c>
    </row>
    <row r="25" spans="1:10" ht="15.75">
      <c r="A25" s="25"/>
      <c r="B25" s="22"/>
      <c r="C25" s="10" t="s">
        <v>3</v>
      </c>
      <c r="D25" s="13">
        <f t="shared" si="1"/>
        <v>55180.800000000003</v>
      </c>
      <c r="E25" s="6">
        <f t="shared" si="1"/>
        <v>55180.800000000003</v>
      </c>
      <c r="F25" s="6">
        <f t="shared" si="1"/>
        <v>55180.800000000003</v>
      </c>
      <c r="G25" s="6">
        <f t="shared" si="1"/>
        <v>28131.200000000001</v>
      </c>
      <c r="H25" s="6">
        <f t="shared" si="1"/>
        <v>28131.200000000001</v>
      </c>
    </row>
    <row r="26" spans="1:10" ht="15.75">
      <c r="A26" s="25"/>
      <c r="B26" s="22"/>
      <c r="C26" s="10" t="s">
        <v>4</v>
      </c>
      <c r="D26" s="6">
        <f t="shared" si="1"/>
        <v>355.5</v>
      </c>
      <c r="E26" s="6">
        <f t="shared" si="1"/>
        <v>54.6</v>
      </c>
      <c r="F26" s="6">
        <f t="shared" si="1"/>
        <v>5.5</v>
      </c>
      <c r="G26" s="6">
        <f t="shared" si="1"/>
        <v>58</v>
      </c>
      <c r="H26" s="6">
        <f t="shared" si="1"/>
        <v>58</v>
      </c>
    </row>
    <row r="27" spans="1:10" ht="15.75">
      <c r="A27" s="25"/>
      <c r="B27" s="22"/>
      <c r="C27" s="10" t="s">
        <v>5</v>
      </c>
      <c r="D27" s="6">
        <f t="shared" si="1"/>
        <v>0</v>
      </c>
      <c r="E27" s="6">
        <f t="shared" si="1"/>
        <v>0</v>
      </c>
      <c r="F27" s="6">
        <f t="shared" si="1"/>
        <v>0</v>
      </c>
      <c r="G27" s="6">
        <f t="shared" si="1"/>
        <v>0</v>
      </c>
      <c r="H27" s="6">
        <f t="shared" si="1"/>
        <v>0</v>
      </c>
    </row>
    <row r="28" spans="1:10" ht="15.75">
      <c r="A28" s="25"/>
      <c r="B28" s="22"/>
      <c r="C28" s="10" t="s">
        <v>6</v>
      </c>
      <c r="D28" s="6">
        <f t="shared" si="1"/>
        <v>5100</v>
      </c>
      <c r="E28" s="6">
        <f t="shared" si="1"/>
        <v>5100</v>
      </c>
      <c r="F28" s="6">
        <f t="shared" si="1"/>
        <v>5400</v>
      </c>
      <c r="G28" s="6">
        <f t="shared" si="1"/>
        <v>5100</v>
      </c>
      <c r="H28" s="6">
        <f t="shared" si="1"/>
        <v>5100</v>
      </c>
    </row>
    <row r="29" spans="1:10" ht="15.75">
      <c r="A29" s="25"/>
      <c r="B29" s="22" t="s">
        <v>16</v>
      </c>
      <c r="C29" s="10" t="s">
        <v>0</v>
      </c>
      <c r="D29" s="6">
        <f>SUM(D30:D34)</f>
        <v>734.6</v>
      </c>
      <c r="E29" s="6">
        <f>SUM(E30:E34)</f>
        <v>734.6</v>
      </c>
      <c r="F29" s="6">
        <f>SUM(F30:F34)</f>
        <v>734.6</v>
      </c>
      <c r="G29" s="6">
        <f>SUM(G30:G34)</f>
        <v>881.5</v>
      </c>
      <c r="H29" s="6">
        <f>SUM(H30:H34)</f>
        <v>881.5</v>
      </c>
    </row>
    <row r="30" spans="1:10" ht="15.75">
      <c r="A30" s="25"/>
      <c r="B30" s="25"/>
      <c r="C30" s="10" t="s">
        <v>2</v>
      </c>
      <c r="D30" s="8">
        <f t="shared" ref="D30:H31" si="2">D210</f>
        <v>734.6</v>
      </c>
      <c r="E30" s="8">
        <f t="shared" si="2"/>
        <v>734.6</v>
      </c>
      <c r="F30" s="8">
        <f t="shared" si="2"/>
        <v>734.6</v>
      </c>
      <c r="G30" s="8">
        <f t="shared" si="2"/>
        <v>881.5</v>
      </c>
      <c r="H30" s="8">
        <f t="shared" si="2"/>
        <v>881.5</v>
      </c>
    </row>
    <row r="31" spans="1:10" ht="15.75">
      <c r="A31" s="25"/>
      <c r="B31" s="25"/>
      <c r="C31" s="10" t="s">
        <v>3</v>
      </c>
      <c r="D31" s="8">
        <f t="shared" si="2"/>
        <v>0</v>
      </c>
      <c r="E31" s="8">
        <f t="shared" si="2"/>
        <v>0</v>
      </c>
      <c r="F31" s="8">
        <f t="shared" si="2"/>
        <v>0</v>
      </c>
      <c r="G31" s="8">
        <f t="shared" si="2"/>
        <v>0</v>
      </c>
      <c r="H31" s="8">
        <f t="shared" si="2"/>
        <v>0</v>
      </c>
    </row>
    <row r="32" spans="1:10" ht="15.75">
      <c r="A32" s="25"/>
      <c r="B32" s="25"/>
      <c r="C32" s="10" t="s">
        <v>4</v>
      </c>
      <c r="D32" s="8">
        <f t="shared" ref="D32:H33" si="3">D212</f>
        <v>0</v>
      </c>
      <c r="E32" s="8">
        <f t="shared" si="3"/>
        <v>0</v>
      </c>
      <c r="F32" s="8">
        <f t="shared" si="3"/>
        <v>0</v>
      </c>
      <c r="G32" s="8">
        <f t="shared" si="3"/>
        <v>0</v>
      </c>
      <c r="H32" s="8">
        <f t="shared" si="3"/>
        <v>0</v>
      </c>
    </row>
    <row r="33" spans="1:8" ht="15.75">
      <c r="A33" s="25"/>
      <c r="B33" s="25"/>
      <c r="C33" s="10" t="s">
        <v>5</v>
      </c>
      <c r="D33" s="8">
        <f t="shared" si="3"/>
        <v>0</v>
      </c>
      <c r="E33" s="8">
        <f t="shared" si="3"/>
        <v>0</v>
      </c>
      <c r="F33" s="8">
        <f t="shared" si="3"/>
        <v>0</v>
      </c>
      <c r="G33" s="8">
        <f t="shared" si="3"/>
        <v>0</v>
      </c>
      <c r="H33" s="8">
        <f t="shared" si="3"/>
        <v>0</v>
      </c>
    </row>
    <row r="34" spans="1:8" ht="15.75">
      <c r="A34" s="25"/>
      <c r="B34" s="25"/>
      <c r="C34" s="10" t="s">
        <v>6</v>
      </c>
      <c r="D34" s="8">
        <f>D214</f>
        <v>0</v>
      </c>
      <c r="E34" s="8">
        <f>E214</f>
        <v>0</v>
      </c>
      <c r="F34" s="8">
        <f>F214</f>
        <v>0</v>
      </c>
      <c r="G34" s="8">
        <f>G214</f>
        <v>0</v>
      </c>
      <c r="H34" s="8">
        <f>H214</f>
        <v>0</v>
      </c>
    </row>
    <row r="35" spans="1:8" ht="15.75">
      <c r="A35" s="25"/>
      <c r="B35" s="23" t="s">
        <v>21</v>
      </c>
      <c r="C35" s="10" t="s">
        <v>0</v>
      </c>
      <c r="D35" s="6">
        <f>SUM(D36:D40)</f>
        <v>1616.1</v>
      </c>
      <c r="E35" s="6">
        <f>SUM(E36:E40)</f>
        <v>1616.1</v>
      </c>
      <c r="F35" s="6">
        <f>SUM(F36:F40)</f>
        <v>1616.1</v>
      </c>
      <c r="G35" s="6">
        <f>SUM(G36:G40)</f>
        <v>1616.1</v>
      </c>
      <c r="H35" s="6">
        <f>SUM(H36:H40)</f>
        <v>1616.1</v>
      </c>
    </row>
    <row r="36" spans="1:8" ht="15.75">
      <c r="A36" s="25"/>
      <c r="B36" s="23"/>
      <c r="C36" s="10" t="s">
        <v>2</v>
      </c>
      <c r="D36" s="8">
        <f t="shared" ref="D36:H40" si="4">D216</f>
        <v>1616.1</v>
      </c>
      <c r="E36" s="8">
        <f t="shared" si="4"/>
        <v>1616.1</v>
      </c>
      <c r="F36" s="8">
        <f t="shared" si="4"/>
        <v>1616.1</v>
      </c>
      <c r="G36" s="8">
        <f t="shared" si="4"/>
        <v>1616.1</v>
      </c>
      <c r="H36" s="8">
        <f t="shared" si="4"/>
        <v>1616.1</v>
      </c>
    </row>
    <row r="37" spans="1:8" ht="15.75">
      <c r="A37" s="25"/>
      <c r="B37" s="23"/>
      <c r="C37" s="10" t="s">
        <v>3</v>
      </c>
      <c r="D37" s="8">
        <f t="shared" si="4"/>
        <v>0</v>
      </c>
      <c r="E37" s="8">
        <f t="shared" si="4"/>
        <v>0</v>
      </c>
      <c r="F37" s="8">
        <f t="shared" si="4"/>
        <v>0</v>
      </c>
      <c r="G37" s="8">
        <f t="shared" si="4"/>
        <v>0</v>
      </c>
      <c r="H37" s="8">
        <f t="shared" si="4"/>
        <v>0</v>
      </c>
    </row>
    <row r="38" spans="1:8" ht="15.75">
      <c r="A38" s="25"/>
      <c r="B38" s="23"/>
      <c r="C38" s="10" t="s">
        <v>5</v>
      </c>
      <c r="D38" s="8">
        <f t="shared" si="4"/>
        <v>0</v>
      </c>
      <c r="E38" s="8">
        <f t="shared" si="4"/>
        <v>0</v>
      </c>
      <c r="F38" s="8">
        <f t="shared" si="4"/>
        <v>0</v>
      </c>
      <c r="G38" s="8">
        <f t="shared" si="4"/>
        <v>0</v>
      </c>
      <c r="H38" s="8">
        <f t="shared" si="4"/>
        <v>0</v>
      </c>
    </row>
    <row r="39" spans="1:8" ht="15.75">
      <c r="A39" s="25"/>
      <c r="B39" s="23"/>
      <c r="C39" s="10" t="s">
        <v>4</v>
      </c>
      <c r="D39" s="8">
        <f t="shared" si="4"/>
        <v>0</v>
      </c>
      <c r="E39" s="8">
        <f t="shared" si="4"/>
        <v>0</v>
      </c>
      <c r="F39" s="8">
        <f t="shared" si="4"/>
        <v>0</v>
      </c>
      <c r="G39" s="8">
        <f t="shared" si="4"/>
        <v>0</v>
      </c>
      <c r="H39" s="8">
        <f t="shared" si="4"/>
        <v>0</v>
      </c>
    </row>
    <row r="40" spans="1:8" ht="15.75">
      <c r="A40" s="25"/>
      <c r="B40" s="23"/>
      <c r="C40" s="10" t="s">
        <v>6</v>
      </c>
      <c r="D40" s="8">
        <f t="shared" si="4"/>
        <v>0</v>
      </c>
      <c r="E40" s="8">
        <f t="shared" si="4"/>
        <v>0</v>
      </c>
      <c r="F40" s="8">
        <f t="shared" si="4"/>
        <v>0</v>
      </c>
      <c r="G40" s="8">
        <f t="shared" si="4"/>
        <v>0</v>
      </c>
      <c r="H40" s="8">
        <f t="shared" si="4"/>
        <v>0</v>
      </c>
    </row>
    <row r="41" spans="1:8" ht="15.75">
      <c r="A41" s="25"/>
      <c r="B41" s="23" t="s">
        <v>22</v>
      </c>
      <c r="C41" s="10" t="s">
        <v>0</v>
      </c>
      <c r="D41" s="6">
        <f>SUM(D42:D46)</f>
        <v>293.8</v>
      </c>
      <c r="E41" s="6">
        <f>SUM(E42:E46)</f>
        <v>293.8</v>
      </c>
      <c r="F41" s="6">
        <f>SUM(F42:F46)</f>
        <v>293.8</v>
      </c>
      <c r="G41" s="6">
        <f>SUM(G42:G46)</f>
        <v>293.8</v>
      </c>
      <c r="H41" s="6">
        <f>SUM(H42:H46)</f>
        <v>293.8</v>
      </c>
    </row>
    <row r="42" spans="1:8" ht="15.75">
      <c r="A42" s="25"/>
      <c r="B42" s="23"/>
      <c r="C42" s="10" t="s">
        <v>2</v>
      </c>
      <c r="D42" s="8">
        <f t="shared" ref="D42:H43" si="5">D222</f>
        <v>293.8</v>
      </c>
      <c r="E42" s="8">
        <f t="shared" si="5"/>
        <v>293.8</v>
      </c>
      <c r="F42" s="8">
        <f t="shared" si="5"/>
        <v>293.8</v>
      </c>
      <c r="G42" s="8">
        <f t="shared" si="5"/>
        <v>293.8</v>
      </c>
      <c r="H42" s="8">
        <f t="shared" si="5"/>
        <v>293.8</v>
      </c>
    </row>
    <row r="43" spans="1:8" ht="15.75">
      <c r="A43" s="25"/>
      <c r="B43" s="23"/>
      <c r="C43" s="10" t="s">
        <v>3</v>
      </c>
      <c r="D43" s="8">
        <f t="shared" si="5"/>
        <v>0</v>
      </c>
      <c r="E43" s="8">
        <f t="shared" si="5"/>
        <v>0</v>
      </c>
      <c r="F43" s="8">
        <f t="shared" si="5"/>
        <v>0</v>
      </c>
      <c r="G43" s="8">
        <f t="shared" si="5"/>
        <v>0</v>
      </c>
      <c r="H43" s="8">
        <f t="shared" si="5"/>
        <v>0</v>
      </c>
    </row>
    <row r="44" spans="1:8" ht="15.75">
      <c r="A44" s="25"/>
      <c r="B44" s="23"/>
      <c r="C44" s="10" t="s">
        <v>4</v>
      </c>
      <c r="D44" s="8">
        <f t="shared" ref="D44:H45" si="6">D224</f>
        <v>0</v>
      </c>
      <c r="E44" s="8">
        <f t="shared" si="6"/>
        <v>0</v>
      </c>
      <c r="F44" s="8">
        <f t="shared" si="6"/>
        <v>0</v>
      </c>
      <c r="G44" s="8">
        <f t="shared" si="6"/>
        <v>0</v>
      </c>
      <c r="H44" s="8">
        <f t="shared" si="6"/>
        <v>0</v>
      </c>
    </row>
    <row r="45" spans="1:8" ht="15.75">
      <c r="A45" s="25"/>
      <c r="B45" s="23"/>
      <c r="C45" s="10" t="s">
        <v>5</v>
      </c>
      <c r="D45" s="8">
        <f t="shared" si="6"/>
        <v>0</v>
      </c>
      <c r="E45" s="8">
        <f t="shared" si="6"/>
        <v>0</v>
      </c>
      <c r="F45" s="8">
        <f t="shared" si="6"/>
        <v>0</v>
      </c>
      <c r="G45" s="8">
        <f t="shared" si="6"/>
        <v>0</v>
      </c>
      <c r="H45" s="8">
        <f t="shared" si="6"/>
        <v>0</v>
      </c>
    </row>
    <row r="46" spans="1:8" ht="15.75">
      <c r="A46" s="25"/>
      <c r="B46" s="23"/>
      <c r="C46" s="10" t="s">
        <v>6</v>
      </c>
      <c r="D46" s="8">
        <f>D226</f>
        <v>0</v>
      </c>
      <c r="E46" s="8">
        <f>E226</f>
        <v>0</v>
      </c>
      <c r="F46" s="8">
        <f>F226</f>
        <v>0</v>
      </c>
      <c r="G46" s="8">
        <f>G226</f>
        <v>0</v>
      </c>
      <c r="H46" s="8">
        <f>H226</f>
        <v>0</v>
      </c>
    </row>
    <row r="47" spans="1:8" ht="15.75">
      <c r="A47" s="22" t="s">
        <v>43</v>
      </c>
      <c r="B47" s="22" t="s">
        <v>1</v>
      </c>
      <c r="C47" s="10" t="s">
        <v>0</v>
      </c>
      <c r="D47" s="6">
        <f>SUM(D48:D52)</f>
        <v>35</v>
      </c>
      <c r="E47" s="6">
        <f>SUM(E48:E52)</f>
        <v>600</v>
      </c>
      <c r="F47" s="6">
        <f>SUM(F48:F52)</f>
        <v>600</v>
      </c>
      <c r="G47" s="6">
        <f>SUM(G48:G52)</f>
        <v>746</v>
      </c>
      <c r="H47" s="6">
        <f>SUM(H48:H52)</f>
        <v>746</v>
      </c>
    </row>
    <row r="48" spans="1:8" ht="15.75">
      <c r="A48" s="22"/>
      <c r="B48" s="22"/>
      <c r="C48" s="10" t="s">
        <v>2</v>
      </c>
      <c r="D48" s="6">
        <f>D54</f>
        <v>35</v>
      </c>
      <c r="E48" s="6">
        <f>E54</f>
        <v>600</v>
      </c>
      <c r="F48" s="6">
        <f>F54</f>
        <v>600</v>
      </c>
      <c r="G48" s="6">
        <f>G54</f>
        <v>746</v>
      </c>
      <c r="H48" s="6">
        <f>H54</f>
        <v>746</v>
      </c>
    </row>
    <row r="49" spans="1:8" ht="15.75">
      <c r="A49" s="22"/>
      <c r="B49" s="22"/>
      <c r="C49" s="10" t="s">
        <v>3</v>
      </c>
      <c r="D49" s="6">
        <f t="shared" ref="D49:H52" si="7">D55</f>
        <v>0</v>
      </c>
      <c r="E49" s="6">
        <f t="shared" si="7"/>
        <v>0</v>
      </c>
      <c r="F49" s="6">
        <f t="shared" si="7"/>
        <v>0</v>
      </c>
      <c r="G49" s="6">
        <f t="shared" si="7"/>
        <v>0</v>
      </c>
      <c r="H49" s="6">
        <f t="shared" si="7"/>
        <v>0</v>
      </c>
    </row>
    <row r="50" spans="1:8" ht="15.75">
      <c r="A50" s="22"/>
      <c r="B50" s="22"/>
      <c r="C50" s="10" t="s">
        <v>4</v>
      </c>
      <c r="D50" s="6">
        <f t="shared" si="7"/>
        <v>0</v>
      </c>
      <c r="E50" s="6">
        <f t="shared" si="7"/>
        <v>0</v>
      </c>
      <c r="F50" s="6">
        <f t="shared" si="7"/>
        <v>0</v>
      </c>
      <c r="G50" s="6">
        <f t="shared" si="7"/>
        <v>0</v>
      </c>
      <c r="H50" s="6">
        <f t="shared" si="7"/>
        <v>0</v>
      </c>
    </row>
    <row r="51" spans="1:8" ht="15.75">
      <c r="A51" s="22"/>
      <c r="B51" s="22"/>
      <c r="C51" s="10" t="s">
        <v>5</v>
      </c>
      <c r="D51" s="6">
        <f t="shared" si="7"/>
        <v>0</v>
      </c>
      <c r="E51" s="6">
        <f t="shared" si="7"/>
        <v>0</v>
      </c>
      <c r="F51" s="6">
        <f t="shared" si="7"/>
        <v>0</v>
      </c>
      <c r="G51" s="6">
        <f t="shared" si="7"/>
        <v>0</v>
      </c>
      <c r="H51" s="6">
        <f t="shared" si="7"/>
        <v>0</v>
      </c>
    </row>
    <row r="52" spans="1:8" ht="15.75">
      <c r="A52" s="22"/>
      <c r="B52" s="22"/>
      <c r="C52" s="10" t="s">
        <v>6</v>
      </c>
      <c r="D52" s="6">
        <f t="shared" si="7"/>
        <v>0</v>
      </c>
      <c r="E52" s="6">
        <f t="shared" si="7"/>
        <v>0</v>
      </c>
      <c r="F52" s="6">
        <f t="shared" si="7"/>
        <v>0</v>
      </c>
      <c r="G52" s="6">
        <f t="shared" si="7"/>
        <v>0</v>
      </c>
      <c r="H52" s="6">
        <f t="shared" si="7"/>
        <v>0</v>
      </c>
    </row>
    <row r="53" spans="1:8" ht="15.6" customHeight="1">
      <c r="A53" s="22"/>
      <c r="B53" s="22" t="s">
        <v>25</v>
      </c>
      <c r="C53" s="10" t="s">
        <v>0</v>
      </c>
      <c r="D53" s="6">
        <f>SUM(D54:D58)</f>
        <v>35</v>
      </c>
      <c r="E53" s="6">
        <f>SUM(E54:E58)</f>
        <v>600</v>
      </c>
      <c r="F53" s="6">
        <f>SUM(F54:F58)</f>
        <v>600</v>
      </c>
      <c r="G53" s="6">
        <f>SUM(G54:G58)</f>
        <v>746</v>
      </c>
      <c r="H53" s="6">
        <f>SUM(H54:H58)</f>
        <v>746</v>
      </c>
    </row>
    <row r="54" spans="1:8" ht="15.75">
      <c r="A54" s="22"/>
      <c r="B54" s="22"/>
      <c r="C54" s="10" t="s">
        <v>2</v>
      </c>
      <c r="D54" s="6">
        <f>D60+D102</f>
        <v>35</v>
      </c>
      <c r="E54" s="6">
        <f>E60+E102</f>
        <v>600</v>
      </c>
      <c r="F54" s="6">
        <f>F60+F102</f>
        <v>600</v>
      </c>
      <c r="G54" s="6">
        <f>G60+G102</f>
        <v>746</v>
      </c>
      <c r="H54" s="6">
        <f>H60+H102</f>
        <v>746</v>
      </c>
    </row>
    <row r="55" spans="1:8" ht="15.75">
      <c r="A55" s="22"/>
      <c r="B55" s="22"/>
      <c r="C55" s="10" t="s">
        <v>3</v>
      </c>
      <c r="D55" s="6">
        <f t="shared" ref="D55:H58" si="8">D61+D103</f>
        <v>0</v>
      </c>
      <c r="E55" s="6">
        <f t="shared" si="8"/>
        <v>0</v>
      </c>
      <c r="F55" s="6">
        <f t="shared" si="8"/>
        <v>0</v>
      </c>
      <c r="G55" s="6">
        <f t="shared" si="8"/>
        <v>0</v>
      </c>
      <c r="H55" s="6">
        <f t="shared" si="8"/>
        <v>0</v>
      </c>
    </row>
    <row r="56" spans="1:8" ht="15.75">
      <c r="A56" s="22"/>
      <c r="B56" s="22"/>
      <c r="C56" s="10" t="s">
        <v>4</v>
      </c>
      <c r="D56" s="6">
        <f t="shared" si="8"/>
        <v>0</v>
      </c>
      <c r="E56" s="6">
        <f t="shared" si="8"/>
        <v>0</v>
      </c>
      <c r="F56" s="6">
        <f t="shared" si="8"/>
        <v>0</v>
      </c>
      <c r="G56" s="6">
        <f t="shared" si="8"/>
        <v>0</v>
      </c>
      <c r="H56" s="6">
        <f t="shared" si="8"/>
        <v>0</v>
      </c>
    </row>
    <row r="57" spans="1:8" ht="15.75">
      <c r="A57" s="22"/>
      <c r="B57" s="22"/>
      <c r="C57" s="10" t="s">
        <v>5</v>
      </c>
      <c r="D57" s="6">
        <f t="shared" si="8"/>
        <v>0</v>
      </c>
      <c r="E57" s="6">
        <f t="shared" si="8"/>
        <v>0</v>
      </c>
      <c r="F57" s="6">
        <f t="shared" si="8"/>
        <v>0</v>
      </c>
      <c r="G57" s="6">
        <f t="shared" si="8"/>
        <v>0</v>
      </c>
      <c r="H57" s="6">
        <f t="shared" si="8"/>
        <v>0</v>
      </c>
    </row>
    <row r="58" spans="1:8" ht="15.75">
      <c r="A58" s="22"/>
      <c r="B58" s="22"/>
      <c r="C58" s="10" t="s">
        <v>6</v>
      </c>
      <c r="D58" s="6">
        <f t="shared" si="8"/>
        <v>0</v>
      </c>
      <c r="E58" s="6">
        <f t="shared" si="8"/>
        <v>0</v>
      </c>
      <c r="F58" s="6">
        <f t="shared" si="8"/>
        <v>0</v>
      </c>
      <c r="G58" s="6">
        <f t="shared" si="8"/>
        <v>0</v>
      </c>
      <c r="H58" s="6">
        <f t="shared" si="8"/>
        <v>0</v>
      </c>
    </row>
    <row r="59" spans="1:8" ht="15.75">
      <c r="A59" s="17" t="s">
        <v>62</v>
      </c>
      <c r="B59" s="17" t="s">
        <v>1</v>
      </c>
      <c r="C59" s="16" t="s">
        <v>0</v>
      </c>
      <c r="D59" s="7">
        <f>SUM(D60:D64)</f>
        <v>35</v>
      </c>
      <c r="E59" s="7">
        <f>SUM(E60:E64)</f>
        <v>595</v>
      </c>
      <c r="F59" s="7">
        <f>SUM(F60:F64)</f>
        <v>595</v>
      </c>
      <c r="G59" s="7">
        <f>SUM(G60:G64)</f>
        <v>741</v>
      </c>
      <c r="H59" s="7">
        <f>SUM(H60:H64)</f>
        <v>741</v>
      </c>
    </row>
    <row r="60" spans="1:8" ht="15.75">
      <c r="A60" s="18"/>
      <c r="B60" s="17"/>
      <c r="C60" s="16" t="s">
        <v>2</v>
      </c>
      <c r="D60" s="7">
        <f t="shared" ref="D60:H61" si="9">D66</f>
        <v>35</v>
      </c>
      <c r="E60" s="7">
        <f t="shared" si="9"/>
        <v>595</v>
      </c>
      <c r="F60" s="7">
        <f t="shared" si="9"/>
        <v>595</v>
      </c>
      <c r="G60" s="7">
        <f t="shared" si="9"/>
        <v>741</v>
      </c>
      <c r="H60" s="7">
        <f t="shared" si="9"/>
        <v>741</v>
      </c>
    </row>
    <row r="61" spans="1:8" ht="15.75">
      <c r="A61" s="18"/>
      <c r="B61" s="17"/>
      <c r="C61" s="16" t="s">
        <v>3</v>
      </c>
      <c r="D61" s="7">
        <f t="shared" si="9"/>
        <v>0</v>
      </c>
      <c r="E61" s="7">
        <f t="shared" si="9"/>
        <v>0</v>
      </c>
      <c r="F61" s="7">
        <f t="shared" si="9"/>
        <v>0</v>
      </c>
      <c r="G61" s="7">
        <f t="shared" si="9"/>
        <v>0</v>
      </c>
      <c r="H61" s="7">
        <f t="shared" si="9"/>
        <v>0</v>
      </c>
    </row>
    <row r="62" spans="1:8" ht="15.75">
      <c r="A62" s="18"/>
      <c r="B62" s="17"/>
      <c r="C62" s="16" t="s">
        <v>4</v>
      </c>
      <c r="D62" s="7">
        <f t="shared" ref="D62:H63" si="10">D68</f>
        <v>0</v>
      </c>
      <c r="E62" s="7">
        <f t="shared" si="10"/>
        <v>0</v>
      </c>
      <c r="F62" s="7">
        <f t="shared" si="10"/>
        <v>0</v>
      </c>
      <c r="G62" s="7">
        <f t="shared" si="10"/>
        <v>0</v>
      </c>
      <c r="H62" s="7">
        <f t="shared" si="10"/>
        <v>0</v>
      </c>
    </row>
    <row r="63" spans="1:8" ht="15.75">
      <c r="A63" s="18"/>
      <c r="B63" s="17"/>
      <c r="C63" s="16" t="s">
        <v>5</v>
      </c>
      <c r="D63" s="7">
        <f t="shared" si="10"/>
        <v>0</v>
      </c>
      <c r="E63" s="7">
        <f t="shared" si="10"/>
        <v>0</v>
      </c>
      <c r="F63" s="7">
        <f t="shared" si="10"/>
        <v>0</v>
      </c>
      <c r="G63" s="7">
        <f t="shared" si="10"/>
        <v>0</v>
      </c>
      <c r="H63" s="7">
        <f t="shared" si="10"/>
        <v>0</v>
      </c>
    </row>
    <row r="64" spans="1:8" ht="15.75">
      <c r="A64" s="18"/>
      <c r="B64" s="17"/>
      <c r="C64" s="16" t="s">
        <v>6</v>
      </c>
      <c r="D64" s="7">
        <f>D70</f>
        <v>0</v>
      </c>
      <c r="E64" s="7">
        <f>E70</f>
        <v>0</v>
      </c>
      <c r="F64" s="7">
        <f>F70</f>
        <v>0</v>
      </c>
      <c r="G64" s="7">
        <f>G70</f>
        <v>0</v>
      </c>
      <c r="H64" s="7">
        <f>H70</f>
        <v>0</v>
      </c>
    </row>
    <row r="65" spans="1:8" ht="15.75">
      <c r="A65" s="18"/>
      <c r="B65" s="19" t="s">
        <v>25</v>
      </c>
      <c r="C65" s="16" t="s">
        <v>0</v>
      </c>
      <c r="D65" s="7">
        <f>SUM(D66:D70)</f>
        <v>35</v>
      </c>
      <c r="E65" s="7">
        <f>SUM(E66:E70)</f>
        <v>595</v>
      </c>
      <c r="F65" s="7">
        <f>SUM(F66:F70)</f>
        <v>595</v>
      </c>
      <c r="G65" s="7">
        <f>SUM(G66:G70)</f>
        <v>741</v>
      </c>
      <c r="H65" s="7">
        <f>SUM(H66:H70)</f>
        <v>741</v>
      </c>
    </row>
    <row r="66" spans="1:8" ht="15.75">
      <c r="A66" s="18"/>
      <c r="B66" s="19"/>
      <c r="C66" s="16" t="s">
        <v>2</v>
      </c>
      <c r="D66" s="7">
        <f>D72+D78+D84+D90+D96</f>
        <v>35</v>
      </c>
      <c r="E66" s="7">
        <f>E72+E78+E84+E90+E96</f>
        <v>595</v>
      </c>
      <c r="F66" s="7">
        <f>F72+F78+F84+F90+F96</f>
        <v>595</v>
      </c>
      <c r="G66" s="7">
        <f>G72+G78+G84+G90+G96</f>
        <v>741</v>
      </c>
      <c r="H66" s="7">
        <f>H72+H78+H84+H90+H96</f>
        <v>741</v>
      </c>
    </row>
    <row r="67" spans="1:8" ht="15.75">
      <c r="A67" s="18"/>
      <c r="B67" s="19"/>
      <c r="C67" s="16" t="s">
        <v>3</v>
      </c>
      <c r="D67" s="7">
        <f t="shared" ref="D67:H70" si="11">D73+D79+D85+D91+D97</f>
        <v>0</v>
      </c>
      <c r="E67" s="7">
        <f t="shared" si="11"/>
        <v>0</v>
      </c>
      <c r="F67" s="7">
        <f t="shared" si="11"/>
        <v>0</v>
      </c>
      <c r="G67" s="7">
        <f t="shared" si="11"/>
        <v>0</v>
      </c>
      <c r="H67" s="7">
        <f t="shared" si="11"/>
        <v>0</v>
      </c>
    </row>
    <row r="68" spans="1:8" ht="15.75">
      <c r="A68" s="18"/>
      <c r="B68" s="19"/>
      <c r="C68" s="16" t="s">
        <v>4</v>
      </c>
      <c r="D68" s="7">
        <f t="shared" si="11"/>
        <v>0</v>
      </c>
      <c r="E68" s="7">
        <f t="shared" si="11"/>
        <v>0</v>
      </c>
      <c r="F68" s="7">
        <f t="shared" si="11"/>
        <v>0</v>
      </c>
      <c r="G68" s="7">
        <f t="shared" si="11"/>
        <v>0</v>
      </c>
      <c r="H68" s="7">
        <f t="shared" si="11"/>
        <v>0</v>
      </c>
    </row>
    <row r="69" spans="1:8" ht="15.75">
      <c r="A69" s="18"/>
      <c r="B69" s="19"/>
      <c r="C69" s="16" t="s">
        <v>5</v>
      </c>
      <c r="D69" s="7">
        <f t="shared" si="11"/>
        <v>0</v>
      </c>
      <c r="E69" s="7">
        <f t="shared" si="11"/>
        <v>0</v>
      </c>
      <c r="F69" s="7">
        <f t="shared" si="11"/>
        <v>0</v>
      </c>
      <c r="G69" s="7">
        <f t="shared" si="11"/>
        <v>0</v>
      </c>
      <c r="H69" s="7">
        <f t="shared" si="11"/>
        <v>0</v>
      </c>
    </row>
    <row r="70" spans="1:8" ht="15.75">
      <c r="A70" s="18"/>
      <c r="B70" s="19"/>
      <c r="C70" s="16" t="s">
        <v>6</v>
      </c>
      <c r="D70" s="7">
        <f t="shared" si="11"/>
        <v>0</v>
      </c>
      <c r="E70" s="7">
        <f t="shared" si="11"/>
        <v>0</v>
      </c>
      <c r="F70" s="7">
        <f t="shared" si="11"/>
        <v>0</v>
      </c>
      <c r="G70" s="7">
        <f t="shared" si="11"/>
        <v>0</v>
      </c>
      <c r="H70" s="7">
        <f t="shared" si="11"/>
        <v>0</v>
      </c>
    </row>
    <row r="71" spans="1:8" ht="15.75">
      <c r="A71" s="17" t="s">
        <v>53</v>
      </c>
      <c r="B71" s="17" t="s">
        <v>25</v>
      </c>
      <c r="C71" s="16" t="s">
        <v>0</v>
      </c>
      <c r="D71" s="7">
        <f>SUM(D72:D76)</f>
        <v>35</v>
      </c>
      <c r="E71" s="7">
        <f>SUM(E72:E76)</f>
        <v>35</v>
      </c>
      <c r="F71" s="7">
        <f>SUM(F72:F76)</f>
        <v>35</v>
      </c>
      <c r="G71" s="7">
        <f>SUM(G72:G76)</f>
        <v>35</v>
      </c>
      <c r="H71" s="7">
        <f>SUM(H72:H76)</f>
        <v>35</v>
      </c>
    </row>
    <row r="72" spans="1:8" ht="15.75">
      <c r="A72" s="18"/>
      <c r="B72" s="17"/>
      <c r="C72" s="16" t="s">
        <v>2</v>
      </c>
      <c r="D72" s="7">
        <v>35</v>
      </c>
      <c r="E72" s="7">
        <v>35</v>
      </c>
      <c r="F72" s="7">
        <v>35</v>
      </c>
      <c r="G72" s="7">
        <v>35</v>
      </c>
      <c r="H72" s="7">
        <v>35</v>
      </c>
    </row>
    <row r="73" spans="1:8" ht="15.75">
      <c r="A73" s="18"/>
      <c r="B73" s="17"/>
      <c r="C73" s="16" t="s">
        <v>3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ht="15.75">
      <c r="A74" s="18"/>
      <c r="B74" s="17"/>
      <c r="C74" s="16" t="s">
        <v>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ht="15.75">
      <c r="A75" s="18"/>
      <c r="B75" s="17"/>
      <c r="C75" s="16" t="s">
        <v>5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ht="15.75">
      <c r="A76" s="18"/>
      <c r="B76" s="17"/>
      <c r="C76" s="16" t="s">
        <v>6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</row>
    <row r="77" spans="1:8" ht="15.75">
      <c r="A77" s="17" t="s">
        <v>54</v>
      </c>
      <c r="B77" s="17" t="s">
        <v>34</v>
      </c>
      <c r="C77" s="16" t="s">
        <v>0</v>
      </c>
      <c r="D77" s="7">
        <f>SUM(D78:D82)</f>
        <v>0</v>
      </c>
      <c r="E77" s="7">
        <f>SUM(E78:E82)</f>
        <v>498.9</v>
      </c>
      <c r="F77" s="7">
        <f>SUM(F78:F82)</f>
        <v>498.9</v>
      </c>
      <c r="G77" s="7">
        <f>SUM(G78:G82)</f>
        <v>550.9</v>
      </c>
      <c r="H77" s="7">
        <f>SUM(H78:H82)</f>
        <v>550.9</v>
      </c>
    </row>
    <row r="78" spans="1:8" ht="15.75">
      <c r="A78" s="18"/>
      <c r="B78" s="17"/>
      <c r="C78" s="16" t="s">
        <v>2</v>
      </c>
      <c r="D78" s="7">
        <v>0</v>
      </c>
      <c r="E78" s="7">
        <v>498.9</v>
      </c>
      <c r="F78" s="7">
        <v>498.9</v>
      </c>
      <c r="G78" s="7">
        <v>550.9</v>
      </c>
      <c r="H78" s="7">
        <v>550.9</v>
      </c>
    </row>
    <row r="79" spans="1:8" ht="15.75">
      <c r="A79" s="18"/>
      <c r="B79" s="17"/>
      <c r="C79" s="16" t="s">
        <v>3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ht="15.75">
      <c r="A80" s="18"/>
      <c r="B80" s="17"/>
      <c r="C80" s="16" t="s">
        <v>4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ht="15.75">
      <c r="A81" s="18"/>
      <c r="B81" s="17"/>
      <c r="C81" s="16" t="s">
        <v>5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ht="18" customHeight="1">
      <c r="A82" s="18"/>
      <c r="B82" s="17"/>
      <c r="C82" s="16" t="s">
        <v>6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 ht="15.75">
      <c r="A83" s="17" t="s">
        <v>55</v>
      </c>
      <c r="B83" s="17" t="s">
        <v>25</v>
      </c>
      <c r="C83" s="16" t="s">
        <v>0</v>
      </c>
      <c r="D83" s="7">
        <f>SUM(D84:D88)</f>
        <v>0</v>
      </c>
      <c r="E83" s="7">
        <f>SUM(E84:E88)</f>
        <v>61.1</v>
      </c>
      <c r="F83" s="7">
        <f>SUM(F84:F88)</f>
        <v>61.1</v>
      </c>
      <c r="G83" s="7">
        <f>SUM(G84:G88)</f>
        <v>61.1</v>
      </c>
      <c r="H83" s="7">
        <f>SUM(H84:H88)</f>
        <v>61.1</v>
      </c>
    </row>
    <row r="84" spans="1:8" ht="15.75">
      <c r="A84" s="18"/>
      <c r="B84" s="17"/>
      <c r="C84" s="16" t="s">
        <v>2</v>
      </c>
      <c r="D84" s="7">
        <v>0</v>
      </c>
      <c r="E84" s="7">
        <v>61.1</v>
      </c>
      <c r="F84" s="7">
        <v>61.1</v>
      </c>
      <c r="G84" s="7">
        <v>61.1</v>
      </c>
      <c r="H84" s="7">
        <v>61.1</v>
      </c>
    </row>
    <row r="85" spans="1:8" ht="15.75">
      <c r="A85" s="18"/>
      <c r="B85" s="17"/>
      <c r="C85" s="16" t="s">
        <v>3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15.75">
      <c r="A86" s="18"/>
      <c r="B86" s="17"/>
      <c r="C86" s="16" t="s">
        <v>4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ht="15.75">
      <c r="A87" s="18"/>
      <c r="B87" s="17"/>
      <c r="C87" s="16" t="s">
        <v>5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ht="15.75">
      <c r="A88" s="18"/>
      <c r="B88" s="17"/>
      <c r="C88" s="16" t="s">
        <v>6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ht="15.75">
      <c r="A89" s="17" t="s">
        <v>56</v>
      </c>
      <c r="B89" s="17" t="s">
        <v>25</v>
      </c>
      <c r="C89" s="16" t="s">
        <v>0</v>
      </c>
      <c r="D89" s="7">
        <f>SUM(D90:D94)</f>
        <v>0</v>
      </c>
      <c r="E89" s="7">
        <f>SUM(E90:E94)</f>
        <v>0</v>
      </c>
      <c r="F89" s="7">
        <f>SUM(F90:F94)</f>
        <v>0</v>
      </c>
      <c r="G89" s="7">
        <f>SUM(G90:G94)</f>
        <v>9.8000000000000007</v>
      </c>
      <c r="H89" s="7">
        <f>SUM(H90:H94)</f>
        <v>9.8000000000000007</v>
      </c>
    </row>
    <row r="90" spans="1:8" ht="15.75">
      <c r="A90" s="18"/>
      <c r="B90" s="17"/>
      <c r="C90" s="16" t="s">
        <v>2</v>
      </c>
      <c r="D90" s="7">
        <v>0</v>
      </c>
      <c r="E90" s="7">
        <v>0</v>
      </c>
      <c r="F90" s="7">
        <v>0</v>
      </c>
      <c r="G90" s="7">
        <v>9.8000000000000007</v>
      </c>
      <c r="H90" s="7">
        <v>9.8000000000000007</v>
      </c>
    </row>
    <row r="91" spans="1:8" ht="15.75">
      <c r="A91" s="18"/>
      <c r="B91" s="17"/>
      <c r="C91" s="16" t="s">
        <v>3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ht="15.75">
      <c r="A92" s="18"/>
      <c r="B92" s="17"/>
      <c r="C92" s="16" t="s">
        <v>4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 ht="15.75">
      <c r="A93" s="18"/>
      <c r="B93" s="17"/>
      <c r="C93" s="16" t="s">
        <v>5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ht="15.75">
      <c r="A94" s="18"/>
      <c r="B94" s="17"/>
      <c r="C94" s="16" t="s">
        <v>6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</row>
    <row r="95" spans="1:8" ht="15.75">
      <c r="A95" s="17" t="s">
        <v>57</v>
      </c>
      <c r="B95" s="17" t="s">
        <v>25</v>
      </c>
      <c r="C95" s="16" t="s">
        <v>0</v>
      </c>
      <c r="D95" s="7">
        <f>SUM(D96:D100)</f>
        <v>0</v>
      </c>
      <c r="E95" s="7">
        <f>SUM(E96:E100)</f>
        <v>0</v>
      </c>
      <c r="F95" s="7">
        <f>SUM(F96:F100)</f>
        <v>0</v>
      </c>
      <c r="G95" s="7">
        <f>SUM(G96:G100)</f>
        <v>84.2</v>
      </c>
      <c r="H95" s="7">
        <f>SUM(H96:H100)</f>
        <v>84.2</v>
      </c>
    </row>
    <row r="96" spans="1:8" ht="15.75">
      <c r="A96" s="18"/>
      <c r="B96" s="17"/>
      <c r="C96" s="16" t="s">
        <v>2</v>
      </c>
      <c r="D96" s="7">
        <v>0</v>
      </c>
      <c r="E96" s="7">
        <v>0</v>
      </c>
      <c r="F96" s="7">
        <v>0</v>
      </c>
      <c r="G96" s="7">
        <v>84.2</v>
      </c>
      <c r="H96" s="7">
        <v>84.2</v>
      </c>
    </row>
    <row r="97" spans="1:8" ht="15.75">
      <c r="A97" s="18"/>
      <c r="B97" s="17"/>
      <c r="C97" s="16" t="s">
        <v>3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ht="15.75">
      <c r="A98" s="18"/>
      <c r="B98" s="17"/>
      <c r="C98" s="16" t="s">
        <v>4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ht="15.75">
      <c r="A99" s="18"/>
      <c r="B99" s="17"/>
      <c r="C99" s="16" t="s">
        <v>5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ht="15.75">
      <c r="A100" s="18"/>
      <c r="B100" s="17"/>
      <c r="C100" s="16" t="s">
        <v>6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ht="15.75">
      <c r="A101" s="17" t="s">
        <v>64</v>
      </c>
      <c r="B101" s="17" t="s">
        <v>1</v>
      </c>
      <c r="C101" s="16" t="s">
        <v>0</v>
      </c>
      <c r="D101" s="7">
        <f>SUM(D102:D106)</f>
        <v>0</v>
      </c>
      <c r="E101" s="7">
        <f>SUM(E102:E106)</f>
        <v>5</v>
      </c>
      <c r="F101" s="7">
        <f>SUM(F102:F106)</f>
        <v>5</v>
      </c>
      <c r="G101" s="7">
        <f>SUM(G102:G106)</f>
        <v>5</v>
      </c>
      <c r="H101" s="7">
        <f>SUM(H102:H106)</f>
        <v>5</v>
      </c>
    </row>
    <row r="102" spans="1:8" ht="15.75">
      <c r="A102" s="18"/>
      <c r="B102" s="17"/>
      <c r="C102" s="16" t="s">
        <v>2</v>
      </c>
      <c r="D102" s="7">
        <f>D108</f>
        <v>0</v>
      </c>
      <c r="E102" s="7">
        <f>E108</f>
        <v>5</v>
      </c>
      <c r="F102" s="7">
        <f>F108</f>
        <v>5</v>
      </c>
      <c r="G102" s="7">
        <f>G108</f>
        <v>5</v>
      </c>
      <c r="H102" s="7">
        <f>H108</f>
        <v>5</v>
      </c>
    </row>
    <row r="103" spans="1:8" ht="15.75">
      <c r="A103" s="18"/>
      <c r="B103" s="17"/>
      <c r="C103" s="16" t="s">
        <v>3</v>
      </c>
      <c r="D103" s="7">
        <f t="shared" ref="D103:H106" si="12">D109</f>
        <v>0</v>
      </c>
      <c r="E103" s="7">
        <f t="shared" si="12"/>
        <v>0</v>
      </c>
      <c r="F103" s="7">
        <f t="shared" si="12"/>
        <v>0</v>
      </c>
      <c r="G103" s="7">
        <f t="shared" si="12"/>
        <v>0</v>
      </c>
      <c r="H103" s="7">
        <f t="shared" si="12"/>
        <v>0</v>
      </c>
    </row>
    <row r="104" spans="1:8" ht="15.75">
      <c r="A104" s="18"/>
      <c r="B104" s="17"/>
      <c r="C104" s="16" t="s">
        <v>4</v>
      </c>
      <c r="D104" s="7">
        <f t="shared" si="12"/>
        <v>0</v>
      </c>
      <c r="E104" s="7">
        <f t="shared" si="12"/>
        <v>0</v>
      </c>
      <c r="F104" s="7">
        <f t="shared" si="12"/>
        <v>0</v>
      </c>
      <c r="G104" s="7">
        <f t="shared" si="12"/>
        <v>0</v>
      </c>
      <c r="H104" s="7">
        <f t="shared" si="12"/>
        <v>0</v>
      </c>
    </row>
    <row r="105" spans="1:8" ht="15.75">
      <c r="A105" s="18"/>
      <c r="B105" s="17"/>
      <c r="C105" s="16" t="s">
        <v>5</v>
      </c>
      <c r="D105" s="7">
        <f t="shared" si="12"/>
        <v>0</v>
      </c>
      <c r="E105" s="7">
        <f t="shared" si="12"/>
        <v>0</v>
      </c>
      <c r="F105" s="7">
        <f t="shared" si="12"/>
        <v>0</v>
      </c>
      <c r="G105" s="7">
        <f t="shared" si="12"/>
        <v>0</v>
      </c>
      <c r="H105" s="7">
        <f t="shared" si="12"/>
        <v>0</v>
      </c>
    </row>
    <row r="106" spans="1:8" ht="15.75">
      <c r="A106" s="18"/>
      <c r="B106" s="17"/>
      <c r="C106" s="16" t="s">
        <v>6</v>
      </c>
      <c r="D106" s="7">
        <f t="shared" si="12"/>
        <v>0</v>
      </c>
      <c r="E106" s="7">
        <f t="shared" si="12"/>
        <v>0</v>
      </c>
      <c r="F106" s="7">
        <f t="shared" si="12"/>
        <v>0</v>
      </c>
      <c r="G106" s="7">
        <f t="shared" si="12"/>
        <v>0</v>
      </c>
      <c r="H106" s="7">
        <f t="shared" si="12"/>
        <v>0</v>
      </c>
    </row>
    <row r="107" spans="1:8" ht="15.75">
      <c r="A107" s="18"/>
      <c r="B107" s="19" t="s">
        <v>25</v>
      </c>
      <c r="C107" s="16" t="s">
        <v>0</v>
      </c>
      <c r="D107" s="7">
        <f>SUM(D108:D112)</f>
        <v>0</v>
      </c>
      <c r="E107" s="7">
        <f>SUM(E108:E112)</f>
        <v>5</v>
      </c>
      <c r="F107" s="7">
        <f>SUM(F108:F112)</f>
        <v>5</v>
      </c>
      <c r="G107" s="7">
        <f>SUM(G108:G112)</f>
        <v>5</v>
      </c>
      <c r="H107" s="7">
        <f>SUM(H108:H112)</f>
        <v>5</v>
      </c>
    </row>
    <row r="108" spans="1:8" ht="15.75">
      <c r="A108" s="18"/>
      <c r="B108" s="19"/>
      <c r="C108" s="16" t="s">
        <v>2</v>
      </c>
      <c r="D108" s="7">
        <f>D114</f>
        <v>0</v>
      </c>
      <c r="E108" s="7">
        <f>E114</f>
        <v>5</v>
      </c>
      <c r="F108" s="7">
        <f>F114</f>
        <v>5</v>
      </c>
      <c r="G108" s="7">
        <f>G114</f>
        <v>5</v>
      </c>
      <c r="H108" s="7">
        <f>H114</f>
        <v>5</v>
      </c>
    </row>
    <row r="109" spans="1:8" ht="15.75">
      <c r="A109" s="18"/>
      <c r="B109" s="19"/>
      <c r="C109" s="16" t="s">
        <v>3</v>
      </c>
      <c r="D109" s="7">
        <f t="shared" ref="D109:H112" si="13">D115</f>
        <v>0</v>
      </c>
      <c r="E109" s="7">
        <f t="shared" si="13"/>
        <v>0</v>
      </c>
      <c r="F109" s="7">
        <f t="shared" si="13"/>
        <v>0</v>
      </c>
      <c r="G109" s="7">
        <f t="shared" si="13"/>
        <v>0</v>
      </c>
      <c r="H109" s="7">
        <f t="shared" si="13"/>
        <v>0</v>
      </c>
    </row>
    <row r="110" spans="1:8" ht="15.75">
      <c r="A110" s="18"/>
      <c r="B110" s="19"/>
      <c r="C110" s="16" t="s">
        <v>4</v>
      </c>
      <c r="D110" s="7">
        <f t="shared" si="13"/>
        <v>0</v>
      </c>
      <c r="E110" s="7">
        <f t="shared" si="13"/>
        <v>0</v>
      </c>
      <c r="F110" s="7">
        <f t="shared" si="13"/>
        <v>0</v>
      </c>
      <c r="G110" s="7">
        <f t="shared" si="13"/>
        <v>0</v>
      </c>
      <c r="H110" s="7">
        <f t="shared" si="13"/>
        <v>0</v>
      </c>
    </row>
    <row r="111" spans="1:8" ht="15.75">
      <c r="A111" s="18"/>
      <c r="B111" s="19"/>
      <c r="C111" s="16" t="s">
        <v>5</v>
      </c>
      <c r="D111" s="7">
        <f t="shared" si="13"/>
        <v>0</v>
      </c>
      <c r="E111" s="7">
        <f t="shared" si="13"/>
        <v>0</v>
      </c>
      <c r="F111" s="7">
        <f t="shared" si="13"/>
        <v>0</v>
      </c>
      <c r="G111" s="7">
        <f t="shared" si="13"/>
        <v>0</v>
      </c>
      <c r="H111" s="7">
        <f t="shared" si="13"/>
        <v>0</v>
      </c>
    </row>
    <row r="112" spans="1:8" ht="15.75">
      <c r="A112" s="18"/>
      <c r="B112" s="19"/>
      <c r="C112" s="16" t="s">
        <v>6</v>
      </c>
      <c r="D112" s="7">
        <f t="shared" si="13"/>
        <v>0</v>
      </c>
      <c r="E112" s="7">
        <f t="shared" si="13"/>
        <v>0</v>
      </c>
      <c r="F112" s="7">
        <f t="shared" si="13"/>
        <v>0</v>
      </c>
      <c r="G112" s="7">
        <f t="shared" si="13"/>
        <v>0</v>
      </c>
      <c r="H112" s="7">
        <f t="shared" si="13"/>
        <v>0</v>
      </c>
    </row>
    <row r="113" spans="1:8" ht="15.75">
      <c r="A113" s="17" t="s">
        <v>63</v>
      </c>
      <c r="B113" s="17" t="s">
        <v>25</v>
      </c>
      <c r="C113" s="16" t="s">
        <v>0</v>
      </c>
      <c r="D113" s="7">
        <f>SUM(D114:D118)</f>
        <v>0</v>
      </c>
      <c r="E113" s="7">
        <f>SUM(E114:E118)</f>
        <v>5</v>
      </c>
      <c r="F113" s="7">
        <f>SUM(F114:F118)</f>
        <v>5</v>
      </c>
      <c r="G113" s="7">
        <f>SUM(G114:G118)</f>
        <v>5</v>
      </c>
      <c r="H113" s="7">
        <f>SUM(H114:H118)</f>
        <v>5</v>
      </c>
    </row>
    <row r="114" spans="1:8" ht="15.75">
      <c r="A114" s="20"/>
      <c r="B114" s="20"/>
      <c r="C114" s="16" t="s">
        <v>2</v>
      </c>
      <c r="D114" s="7">
        <v>0</v>
      </c>
      <c r="E114" s="7">
        <v>5</v>
      </c>
      <c r="F114" s="7">
        <v>5</v>
      </c>
      <c r="G114" s="7">
        <v>5</v>
      </c>
      <c r="H114" s="7">
        <v>5</v>
      </c>
    </row>
    <row r="115" spans="1:8" ht="15.75">
      <c r="A115" s="20"/>
      <c r="B115" s="20"/>
      <c r="C115" s="16" t="s">
        <v>3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</row>
    <row r="116" spans="1:8" ht="15.75">
      <c r="A116" s="20"/>
      <c r="B116" s="20"/>
      <c r="C116" s="16" t="s">
        <v>4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</row>
    <row r="117" spans="1:8" ht="15.75">
      <c r="A117" s="20"/>
      <c r="B117" s="20"/>
      <c r="C117" s="16" t="s">
        <v>5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</row>
    <row r="118" spans="1:8" ht="15.75">
      <c r="A118" s="20"/>
      <c r="B118" s="20"/>
      <c r="C118" s="16" t="s">
        <v>6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</row>
    <row r="119" spans="1:8" ht="15.75">
      <c r="A119" s="22" t="s">
        <v>44</v>
      </c>
      <c r="B119" s="22" t="s">
        <v>1</v>
      </c>
      <c r="C119" s="10" t="s">
        <v>0</v>
      </c>
      <c r="D119" s="6">
        <f>SUM(D120:D124)</f>
        <v>1160</v>
      </c>
      <c r="E119" s="6">
        <f>SUM(E120:E124)</f>
        <v>1160</v>
      </c>
      <c r="F119" s="6">
        <f>SUM(F120:F124)</f>
        <v>1160</v>
      </c>
      <c r="G119" s="6">
        <f>SUM(G120:G124)</f>
        <v>1160</v>
      </c>
      <c r="H119" s="6">
        <f>SUM(H120:H124)</f>
        <v>1160</v>
      </c>
    </row>
    <row r="120" spans="1:8" ht="15.75">
      <c r="A120" s="22"/>
      <c r="B120" s="22"/>
      <c r="C120" s="10" t="s">
        <v>2</v>
      </c>
      <c r="D120" s="6">
        <f t="shared" ref="D120:H121" si="14">D126</f>
        <v>1160</v>
      </c>
      <c r="E120" s="6">
        <f t="shared" si="14"/>
        <v>1160</v>
      </c>
      <c r="F120" s="6">
        <f t="shared" si="14"/>
        <v>1160</v>
      </c>
      <c r="G120" s="6">
        <f t="shared" si="14"/>
        <v>1160</v>
      </c>
      <c r="H120" s="6">
        <f t="shared" si="14"/>
        <v>1160</v>
      </c>
    </row>
    <row r="121" spans="1:8" ht="15.75">
      <c r="A121" s="22"/>
      <c r="B121" s="22"/>
      <c r="C121" s="10" t="s">
        <v>3</v>
      </c>
      <c r="D121" s="6">
        <f t="shared" si="14"/>
        <v>0</v>
      </c>
      <c r="E121" s="6">
        <f t="shared" si="14"/>
        <v>0</v>
      </c>
      <c r="F121" s="6">
        <f t="shared" si="14"/>
        <v>0</v>
      </c>
      <c r="G121" s="6">
        <f t="shared" si="14"/>
        <v>0</v>
      </c>
      <c r="H121" s="6">
        <f t="shared" si="14"/>
        <v>0</v>
      </c>
    </row>
    <row r="122" spans="1:8" ht="15.75">
      <c r="A122" s="22"/>
      <c r="B122" s="22"/>
      <c r="C122" s="10" t="s">
        <v>4</v>
      </c>
      <c r="D122" s="6">
        <f t="shared" ref="D122:H123" si="15">D128</f>
        <v>0</v>
      </c>
      <c r="E122" s="6">
        <f t="shared" si="15"/>
        <v>0</v>
      </c>
      <c r="F122" s="6">
        <f t="shared" si="15"/>
        <v>0</v>
      </c>
      <c r="G122" s="6">
        <f t="shared" si="15"/>
        <v>0</v>
      </c>
      <c r="H122" s="6">
        <f t="shared" si="15"/>
        <v>0</v>
      </c>
    </row>
    <row r="123" spans="1:8" ht="15.75">
      <c r="A123" s="22"/>
      <c r="B123" s="22"/>
      <c r="C123" s="10" t="s">
        <v>5</v>
      </c>
      <c r="D123" s="6">
        <f t="shared" si="15"/>
        <v>0</v>
      </c>
      <c r="E123" s="6">
        <f t="shared" si="15"/>
        <v>0</v>
      </c>
      <c r="F123" s="6">
        <f t="shared" si="15"/>
        <v>0</v>
      </c>
      <c r="G123" s="6">
        <f t="shared" si="15"/>
        <v>0</v>
      </c>
      <c r="H123" s="6">
        <f t="shared" si="15"/>
        <v>0</v>
      </c>
    </row>
    <row r="124" spans="1:8" ht="15.75">
      <c r="A124" s="22"/>
      <c r="B124" s="22"/>
      <c r="C124" s="10" t="s">
        <v>6</v>
      </c>
      <c r="D124" s="6">
        <f>D130</f>
        <v>0</v>
      </c>
      <c r="E124" s="6">
        <f>E130</f>
        <v>0</v>
      </c>
      <c r="F124" s="6">
        <f>F130</f>
        <v>0</v>
      </c>
      <c r="G124" s="6">
        <f>G130</f>
        <v>0</v>
      </c>
      <c r="H124" s="6">
        <f>H130</f>
        <v>0</v>
      </c>
    </row>
    <row r="125" spans="1:8" ht="15.75">
      <c r="A125" s="22"/>
      <c r="B125" s="22" t="s">
        <v>7</v>
      </c>
      <c r="C125" s="10" t="s">
        <v>0</v>
      </c>
      <c r="D125" s="6">
        <f>SUM(D126:D130)</f>
        <v>1160</v>
      </c>
      <c r="E125" s="6">
        <f>SUM(E126:E130)</f>
        <v>1160</v>
      </c>
      <c r="F125" s="6">
        <f>SUM(F126:F130)</f>
        <v>1160</v>
      </c>
      <c r="G125" s="6">
        <f>SUM(G126:G130)</f>
        <v>1160</v>
      </c>
      <c r="H125" s="6">
        <f>SUM(H126:H130)</f>
        <v>1160</v>
      </c>
    </row>
    <row r="126" spans="1:8" ht="15.75">
      <c r="A126" s="22"/>
      <c r="B126" s="22"/>
      <c r="C126" s="10" t="s">
        <v>2</v>
      </c>
      <c r="D126" s="6">
        <f>D132</f>
        <v>1160</v>
      </c>
      <c r="E126" s="6">
        <f>E132</f>
        <v>1160</v>
      </c>
      <c r="F126" s="6">
        <f>F132</f>
        <v>1160</v>
      </c>
      <c r="G126" s="6">
        <f>G132</f>
        <v>1160</v>
      </c>
      <c r="H126" s="6">
        <f>H132</f>
        <v>1160</v>
      </c>
    </row>
    <row r="127" spans="1:8" ht="15.75">
      <c r="A127" s="22"/>
      <c r="B127" s="22"/>
      <c r="C127" s="10" t="s">
        <v>3</v>
      </c>
      <c r="D127" s="6">
        <f t="shared" ref="D127:H130" si="16">D133</f>
        <v>0</v>
      </c>
      <c r="E127" s="6">
        <f t="shared" si="16"/>
        <v>0</v>
      </c>
      <c r="F127" s="6">
        <f t="shared" si="16"/>
        <v>0</v>
      </c>
      <c r="G127" s="6">
        <f t="shared" si="16"/>
        <v>0</v>
      </c>
      <c r="H127" s="6">
        <f t="shared" si="16"/>
        <v>0</v>
      </c>
    </row>
    <row r="128" spans="1:8" ht="15.75">
      <c r="A128" s="22"/>
      <c r="B128" s="22"/>
      <c r="C128" s="10" t="s">
        <v>4</v>
      </c>
      <c r="D128" s="6">
        <f t="shared" si="16"/>
        <v>0</v>
      </c>
      <c r="E128" s="6">
        <f t="shared" si="16"/>
        <v>0</v>
      </c>
      <c r="F128" s="6">
        <f t="shared" si="16"/>
        <v>0</v>
      </c>
      <c r="G128" s="6">
        <f t="shared" si="16"/>
        <v>0</v>
      </c>
      <c r="H128" s="6">
        <f t="shared" si="16"/>
        <v>0</v>
      </c>
    </row>
    <row r="129" spans="1:8" ht="15.75">
      <c r="A129" s="22"/>
      <c r="B129" s="22"/>
      <c r="C129" s="10" t="s">
        <v>5</v>
      </c>
      <c r="D129" s="6">
        <f t="shared" si="16"/>
        <v>0</v>
      </c>
      <c r="E129" s="6">
        <f t="shared" si="16"/>
        <v>0</v>
      </c>
      <c r="F129" s="6">
        <f t="shared" si="16"/>
        <v>0</v>
      </c>
      <c r="G129" s="6">
        <f t="shared" si="16"/>
        <v>0</v>
      </c>
      <c r="H129" s="6">
        <f t="shared" si="16"/>
        <v>0</v>
      </c>
    </row>
    <row r="130" spans="1:8" ht="15.75">
      <c r="A130" s="22"/>
      <c r="B130" s="22"/>
      <c r="C130" s="10" t="s">
        <v>6</v>
      </c>
      <c r="D130" s="6">
        <f t="shared" si="16"/>
        <v>0</v>
      </c>
      <c r="E130" s="6">
        <f t="shared" si="16"/>
        <v>0</v>
      </c>
      <c r="F130" s="6">
        <f t="shared" si="16"/>
        <v>0</v>
      </c>
      <c r="G130" s="6">
        <f t="shared" si="16"/>
        <v>0</v>
      </c>
      <c r="H130" s="6">
        <f t="shared" si="16"/>
        <v>0</v>
      </c>
    </row>
    <row r="131" spans="1:8" ht="15.75">
      <c r="A131" s="17" t="s">
        <v>58</v>
      </c>
      <c r="B131" s="17" t="s">
        <v>1</v>
      </c>
      <c r="C131" s="16" t="s">
        <v>0</v>
      </c>
      <c r="D131" s="7">
        <f>SUM(D132:D136)</f>
        <v>1160</v>
      </c>
      <c r="E131" s="7">
        <f>SUM(E132:E136)</f>
        <v>1160</v>
      </c>
      <c r="F131" s="7">
        <f>SUM(F132:F136)</f>
        <v>1160</v>
      </c>
      <c r="G131" s="7">
        <f>SUM(G132:G136)</f>
        <v>1160</v>
      </c>
      <c r="H131" s="7">
        <f>SUM(H132:H136)</f>
        <v>1160</v>
      </c>
    </row>
    <row r="132" spans="1:8" ht="15.75">
      <c r="A132" s="18"/>
      <c r="B132" s="17"/>
      <c r="C132" s="16" t="s">
        <v>2</v>
      </c>
      <c r="D132" s="7">
        <f t="shared" ref="D132:H133" si="17">D138</f>
        <v>1160</v>
      </c>
      <c r="E132" s="7">
        <f t="shared" si="17"/>
        <v>1160</v>
      </c>
      <c r="F132" s="7">
        <f t="shared" si="17"/>
        <v>1160</v>
      </c>
      <c r="G132" s="7">
        <f t="shared" si="17"/>
        <v>1160</v>
      </c>
      <c r="H132" s="7">
        <f t="shared" si="17"/>
        <v>1160</v>
      </c>
    </row>
    <row r="133" spans="1:8" ht="15.75">
      <c r="A133" s="18"/>
      <c r="B133" s="17"/>
      <c r="C133" s="16" t="s">
        <v>3</v>
      </c>
      <c r="D133" s="7">
        <f t="shared" si="17"/>
        <v>0</v>
      </c>
      <c r="E133" s="7">
        <f t="shared" si="17"/>
        <v>0</v>
      </c>
      <c r="F133" s="7">
        <f t="shared" si="17"/>
        <v>0</v>
      </c>
      <c r="G133" s="7">
        <f t="shared" si="17"/>
        <v>0</v>
      </c>
      <c r="H133" s="7">
        <f t="shared" si="17"/>
        <v>0</v>
      </c>
    </row>
    <row r="134" spans="1:8" ht="15.75">
      <c r="A134" s="18"/>
      <c r="B134" s="17"/>
      <c r="C134" s="16" t="s">
        <v>4</v>
      </c>
      <c r="D134" s="7">
        <f t="shared" ref="D134:H135" si="18">D140</f>
        <v>0</v>
      </c>
      <c r="E134" s="7">
        <f t="shared" si="18"/>
        <v>0</v>
      </c>
      <c r="F134" s="7">
        <f t="shared" si="18"/>
        <v>0</v>
      </c>
      <c r="G134" s="7">
        <f t="shared" si="18"/>
        <v>0</v>
      </c>
      <c r="H134" s="7">
        <f t="shared" si="18"/>
        <v>0</v>
      </c>
    </row>
    <row r="135" spans="1:8" ht="15.75">
      <c r="A135" s="18"/>
      <c r="B135" s="17"/>
      <c r="C135" s="16" t="s">
        <v>5</v>
      </c>
      <c r="D135" s="7">
        <f t="shared" si="18"/>
        <v>0</v>
      </c>
      <c r="E135" s="7">
        <f t="shared" si="18"/>
        <v>0</v>
      </c>
      <c r="F135" s="7">
        <f t="shared" si="18"/>
        <v>0</v>
      </c>
      <c r="G135" s="7">
        <f t="shared" si="18"/>
        <v>0</v>
      </c>
      <c r="H135" s="7">
        <f t="shared" si="18"/>
        <v>0</v>
      </c>
    </row>
    <row r="136" spans="1:8" ht="15.75">
      <c r="A136" s="18"/>
      <c r="B136" s="17"/>
      <c r="C136" s="16" t="s">
        <v>6</v>
      </c>
      <c r="D136" s="7">
        <f>D142</f>
        <v>0</v>
      </c>
      <c r="E136" s="7">
        <f>E142</f>
        <v>0</v>
      </c>
      <c r="F136" s="7">
        <f>F142</f>
        <v>0</v>
      </c>
      <c r="G136" s="7">
        <f>G142</f>
        <v>0</v>
      </c>
      <c r="H136" s="7">
        <f>H142</f>
        <v>0</v>
      </c>
    </row>
    <row r="137" spans="1:8" ht="15.75">
      <c r="A137" s="18"/>
      <c r="B137" s="17" t="s">
        <v>7</v>
      </c>
      <c r="C137" s="16" t="s">
        <v>0</v>
      </c>
      <c r="D137" s="7">
        <f>SUM(D138:D142)</f>
        <v>1160</v>
      </c>
      <c r="E137" s="7">
        <f>SUM(E138:E142)</f>
        <v>1160</v>
      </c>
      <c r="F137" s="7">
        <f>SUM(F138:F142)</f>
        <v>1160</v>
      </c>
      <c r="G137" s="7">
        <f>SUM(G138:G142)</f>
        <v>1160</v>
      </c>
      <c r="H137" s="7">
        <f>SUM(H138:H142)</f>
        <v>1160</v>
      </c>
    </row>
    <row r="138" spans="1:8" ht="15.75">
      <c r="A138" s="18"/>
      <c r="B138" s="17"/>
      <c r="C138" s="16" t="s">
        <v>2</v>
      </c>
      <c r="D138" s="7">
        <f>D144+D150+D156</f>
        <v>1160</v>
      </c>
      <c r="E138" s="7">
        <f>E144+E150+E156</f>
        <v>1160</v>
      </c>
      <c r="F138" s="7">
        <f>F144+F150+F156</f>
        <v>1160</v>
      </c>
      <c r="G138" s="7">
        <f>G144+G150+G156</f>
        <v>1160</v>
      </c>
      <c r="H138" s="7">
        <f>H144+H150+H156</f>
        <v>1160</v>
      </c>
    </row>
    <row r="139" spans="1:8" ht="15.75">
      <c r="A139" s="18"/>
      <c r="B139" s="17"/>
      <c r="C139" s="16" t="s">
        <v>3</v>
      </c>
      <c r="D139" s="7">
        <f t="shared" ref="D139:H142" si="19">D145+D151+D157</f>
        <v>0</v>
      </c>
      <c r="E139" s="7">
        <f t="shared" si="19"/>
        <v>0</v>
      </c>
      <c r="F139" s="7">
        <f t="shared" si="19"/>
        <v>0</v>
      </c>
      <c r="G139" s="7">
        <f t="shared" si="19"/>
        <v>0</v>
      </c>
      <c r="H139" s="7">
        <f t="shared" si="19"/>
        <v>0</v>
      </c>
    </row>
    <row r="140" spans="1:8" ht="15.75">
      <c r="A140" s="18"/>
      <c r="B140" s="17"/>
      <c r="C140" s="16" t="s">
        <v>4</v>
      </c>
      <c r="D140" s="7">
        <f t="shared" si="19"/>
        <v>0</v>
      </c>
      <c r="E140" s="7">
        <f t="shared" si="19"/>
        <v>0</v>
      </c>
      <c r="F140" s="7">
        <f t="shared" si="19"/>
        <v>0</v>
      </c>
      <c r="G140" s="7">
        <f t="shared" si="19"/>
        <v>0</v>
      </c>
      <c r="H140" s="7">
        <f t="shared" si="19"/>
        <v>0</v>
      </c>
    </row>
    <row r="141" spans="1:8" ht="15.75">
      <c r="A141" s="18"/>
      <c r="B141" s="17"/>
      <c r="C141" s="16" t="s">
        <v>5</v>
      </c>
      <c r="D141" s="7">
        <f t="shared" si="19"/>
        <v>0</v>
      </c>
      <c r="E141" s="7">
        <f t="shared" si="19"/>
        <v>0</v>
      </c>
      <c r="F141" s="7">
        <f t="shared" si="19"/>
        <v>0</v>
      </c>
      <c r="G141" s="7">
        <f t="shared" si="19"/>
        <v>0</v>
      </c>
      <c r="H141" s="7">
        <f t="shared" si="19"/>
        <v>0</v>
      </c>
    </row>
    <row r="142" spans="1:8" ht="15.75">
      <c r="A142" s="18"/>
      <c r="B142" s="17"/>
      <c r="C142" s="16" t="s">
        <v>6</v>
      </c>
      <c r="D142" s="7">
        <f t="shared" si="19"/>
        <v>0</v>
      </c>
      <c r="E142" s="7">
        <v>0</v>
      </c>
      <c r="F142" s="7">
        <v>0</v>
      </c>
      <c r="G142" s="7">
        <v>0</v>
      </c>
      <c r="H142" s="7">
        <v>0</v>
      </c>
    </row>
    <row r="143" spans="1:8" ht="15.75">
      <c r="A143" s="17" t="s">
        <v>35</v>
      </c>
      <c r="B143" s="17" t="s">
        <v>7</v>
      </c>
      <c r="C143" s="16" t="s">
        <v>0</v>
      </c>
      <c r="D143" s="7">
        <f>SUM(D144:D148)</f>
        <v>100</v>
      </c>
      <c r="E143" s="7">
        <f>SUM(E144:E148)</f>
        <v>100</v>
      </c>
      <c r="F143" s="7">
        <f>SUM(F144:F148)</f>
        <v>100</v>
      </c>
      <c r="G143" s="7">
        <f>SUM(G144:G148)</f>
        <v>100</v>
      </c>
      <c r="H143" s="7">
        <f>SUM(H144:H148)</f>
        <v>100</v>
      </c>
    </row>
    <row r="144" spans="1:8" ht="15.75">
      <c r="A144" s="21"/>
      <c r="B144" s="17"/>
      <c r="C144" s="16" t="s">
        <v>2</v>
      </c>
      <c r="D144" s="7">
        <v>100</v>
      </c>
      <c r="E144" s="7">
        <v>100</v>
      </c>
      <c r="F144" s="7">
        <v>100</v>
      </c>
      <c r="G144" s="7">
        <v>100</v>
      </c>
      <c r="H144" s="7">
        <v>100</v>
      </c>
    </row>
    <row r="145" spans="1:8" ht="15.75">
      <c r="A145" s="21"/>
      <c r="B145" s="17"/>
      <c r="C145" s="16" t="s">
        <v>3</v>
      </c>
      <c r="D145" s="7">
        <f>D151</f>
        <v>0</v>
      </c>
      <c r="E145" s="7">
        <f>E151</f>
        <v>0</v>
      </c>
      <c r="F145" s="7">
        <f>F151</f>
        <v>0</v>
      </c>
      <c r="G145" s="7">
        <f>G151</f>
        <v>0</v>
      </c>
      <c r="H145" s="7">
        <f>H151</f>
        <v>0</v>
      </c>
    </row>
    <row r="146" spans="1:8" ht="15.75">
      <c r="A146" s="21"/>
      <c r="B146" s="17"/>
      <c r="C146" s="16" t="s">
        <v>4</v>
      </c>
      <c r="D146" s="7">
        <f t="shared" ref="D146:H147" si="20">D152</f>
        <v>0</v>
      </c>
      <c r="E146" s="7">
        <f t="shared" si="20"/>
        <v>0</v>
      </c>
      <c r="F146" s="7">
        <f t="shared" si="20"/>
        <v>0</v>
      </c>
      <c r="G146" s="7">
        <f t="shared" si="20"/>
        <v>0</v>
      </c>
      <c r="H146" s="7">
        <f t="shared" si="20"/>
        <v>0</v>
      </c>
    </row>
    <row r="147" spans="1:8" ht="15.75">
      <c r="A147" s="21"/>
      <c r="B147" s="17"/>
      <c r="C147" s="16" t="s">
        <v>5</v>
      </c>
      <c r="D147" s="7">
        <f t="shared" si="20"/>
        <v>0</v>
      </c>
      <c r="E147" s="7">
        <f t="shared" si="20"/>
        <v>0</v>
      </c>
      <c r="F147" s="7">
        <f t="shared" si="20"/>
        <v>0</v>
      </c>
      <c r="G147" s="7">
        <f t="shared" si="20"/>
        <v>0</v>
      </c>
      <c r="H147" s="7">
        <f t="shared" si="20"/>
        <v>0</v>
      </c>
    </row>
    <row r="148" spans="1:8" ht="15.75">
      <c r="A148" s="21"/>
      <c r="B148" s="17"/>
      <c r="C148" s="16" t="s">
        <v>6</v>
      </c>
      <c r="D148" s="7">
        <f>D154</f>
        <v>0</v>
      </c>
      <c r="E148" s="7">
        <f>E154</f>
        <v>0</v>
      </c>
      <c r="F148" s="7">
        <f>F154</f>
        <v>0</v>
      </c>
      <c r="G148" s="7">
        <f>G154</f>
        <v>0</v>
      </c>
      <c r="H148" s="7">
        <f>H154</f>
        <v>0</v>
      </c>
    </row>
    <row r="149" spans="1:8" ht="15.75">
      <c r="A149" s="17" t="s">
        <v>59</v>
      </c>
      <c r="B149" s="17" t="s">
        <v>7</v>
      </c>
      <c r="C149" s="16" t="s">
        <v>0</v>
      </c>
      <c r="D149" s="7">
        <f>SUM(D150:D154)</f>
        <v>60</v>
      </c>
      <c r="E149" s="7">
        <f>SUM(E150:E154)</f>
        <v>60</v>
      </c>
      <c r="F149" s="7">
        <f>SUM(F150:F154)</f>
        <v>60</v>
      </c>
      <c r="G149" s="7">
        <f>SUM(G150:G154)</f>
        <v>60</v>
      </c>
      <c r="H149" s="7">
        <f>SUM(H150:H154)</f>
        <v>60</v>
      </c>
    </row>
    <row r="150" spans="1:8" ht="15.75">
      <c r="A150" s="21"/>
      <c r="B150" s="17"/>
      <c r="C150" s="16" t="s">
        <v>2</v>
      </c>
      <c r="D150" s="7">
        <v>60</v>
      </c>
      <c r="E150" s="7">
        <v>60</v>
      </c>
      <c r="F150" s="7">
        <v>60</v>
      </c>
      <c r="G150" s="7">
        <v>60</v>
      </c>
      <c r="H150" s="7">
        <v>60</v>
      </c>
    </row>
    <row r="151" spans="1:8" ht="15.75">
      <c r="A151" s="21"/>
      <c r="B151" s="17"/>
      <c r="C151" s="16" t="s">
        <v>3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</row>
    <row r="152" spans="1:8" ht="15.75">
      <c r="A152" s="21"/>
      <c r="B152" s="17"/>
      <c r="C152" s="16" t="s">
        <v>4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</row>
    <row r="153" spans="1:8" ht="15.75">
      <c r="A153" s="21"/>
      <c r="B153" s="17"/>
      <c r="C153" s="16" t="s">
        <v>5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</row>
    <row r="154" spans="1:8" ht="15.75">
      <c r="A154" s="21"/>
      <c r="B154" s="17"/>
      <c r="C154" s="16" t="s">
        <v>6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</row>
    <row r="155" spans="1:8" ht="15.75">
      <c r="A155" s="17" t="s">
        <v>45</v>
      </c>
      <c r="B155" s="17" t="s">
        <v>36</v>
      </c>
      <c r="C155" s="16" t="s">
        <v>0</v>
      </c>
      <c r="D155" s="7">
        <f>SUM(D156:D160)</f>
        <v>1000</v>
      </c>
      <c r="E155" s="7">
        <f>SUM(E156:E160)</f>
        <v>1000</v>
      </c>
      <c r="F155" s="7">
        <f>SUM(F156:F160)</f>
        <v>1000</v>
      </c>
      <c r="G155" s="7">
        <f>SUM(G156:G160)</f>
        <v>1000</v>
      </c>
      <c r="H155" s="7">
        <f>SUM(H156:H160)</f>
        <v>1000</v>
      </c>
    </row>
    <row r="156" spans="1:8" ht="15.75">
      <c r="A156" s="17"/>
      <c r="B156" s="17"/>
      <c r="C156" s="16" t="s">
        <v>2</v>
      </c>
      <c r="D156" s="7">
        <v>1000</v>
      </c>
      <c r="E156" s="7">
        <v>1000</v>
      </c>
      <c r="F156" s="7">
        <v>1000</v>
      </c>
      <c r="G156" s="7">
        <v>1000</v>
      </c>
      <c r="H156" s="7">
        <v>1000</v>
      </c>
    </row>
    <row r="157" spans="1:8" ht="15.75">
      <c r="A157" s="17"/>
      <c r="B157" s="17"/>
      <c r="C157" s="16" t="s">
        <v>3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</row>
    <row r="158" spans="1:8" ht="15.75">
      <c r="A158" s="17"/>
      <c r="B158" s="17"/>
      <c r="C158" s="16" t="s">
        <v>4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</row>
    <row r="159" spans="1:8" ht="15.75">
      <c r="A159" s="17"/>
      <c r="B159" s="17"/>
      <c r="C159" s="16" t="s">
        <v>5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</row>
    <row r="160" spans="1:8" ht="18.75" customHeight="1">
      <c r="A160" s="17"/>
      <c r="B160" s="17"/>
      <c r="C160" s="16" t="s">
        <v>6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</row>
    <row r="161" spans="1:8" ht="15.75">
      <c r="A161" s="22" t="s">
        <v>46</v>
      </c>
      <c r="B161" s="22" t="s">
        <v>1</v>
      </c>
      <c r="C161" s="10" t="s">
        <v>0</v>
      </c>
      <c r="D161" s="6">
        <f>SUM(D162:D166)</f>
        <v>5170</v>
      </c>
      <c r="E161" s="6">
        <f>SUM(E162:E166)</f>
        <v>5170</v>
      </c>
      <c r="F161" s="6">
        <f>SUM(F162:F166)</f>
        <v>5470</v>
      </c>
      <c r="G161" s="6">
        <f>SUM(G162:G166)</f>
        <v>5170</v>
      </c>
      <c r="H161" s="6">
        <f>SUM(H162:H166)</f>
        <v>5170</v>
      </c>
    </row>
    <row r="162" spans="1:8" ht="15.75">
      <c r="A162" s="22"/>
      <c r="B162" s="22"/>
      <c r="C162" s="10" t="s">
        <v>2</v>
      </c>
      <c r="D162" s="6">
        <f t="shared" ref="D162:H166" si="21">D168</f>
        <v>70</v>
      </c>
      <c r="E162" s="6">
        <f t="shared" si="21"/>
        <v>70</v>
      </c>
      <c r="F162" s="6">
        <f t="shared" si="21"/>
        <v>70</v>
      </c>
      <c r="G162" s="6">
        <f t="shared" si="21"/>
        <v>70</v>
      </c>
      <c r="H162" s="6">
        <f t="shared" si="21"/>
        <v>70</v>
      </c>
    </row>
    <row r="163" spans="1:8" ht="15.75">
      <c r="A163" s="22"/>
      <c r="B163" s="22"/>
      <c r="C163" s="10" t="s">
        <v>3</v>
      </c>
      <c r="D163" s="6">
        <f t="shared" si="21"/>
        <v>0</v>
      </c>
      <c r="E163" s="6">
        <f t="shared" si="21"/>
        <v>0</v>
      </c>
      <c r="F163" s="6">
        <f t="shared" si="21"/>
        <v>0</v>
      </c>
      <c r="G163" s="6">
        <f t="shared" si="21"/>
        <v>0</v>
      </c>
      <c r="H163" s="6">
        <f t="shared" si="21"/>
        <v>0</v>
      </c>
    </row>
    <row r="164" spans="1:8" ht="15.75">
      <c r="A164" s="22"/>
      <c r="B164" s="22"/>
      <c r="C164" s="10" t="s">
        <v>4</v>
      </c>
      <c r="D164" s="6">
        <f t="shared" si="21"/>
        <v>0</v>
      </c>
      <c r="E164" s="6">
        <f t="shared" si="21"/>
        <v>0</v>
      </c>
      <c r="F164" s="6">
        <f t="shared" si="21"/>
        <v>0</v>
      </c>
      <c r="G164" s="6">
        <f t="shared" si="21"/>
        <v>0</v>
      </c>
      <c r="H164" s="6">
        <f t="shared" si="21"/>
        <v>0</v>
      </c>
    </row>
    <row r="165" spans="1:8" ht="15.75">
      <c r="A165" s="22"/>
      <c r="B165" s="22"/>
      <c r="C165" s="10" t="s">
        <v>5</v>
      </c>
      <c r="D165" s="6">
        <f t="shared" si="21"/>
        <v>0</v>
      </c>
      <c r="E165" s="6">
        <f t="shared" si="21"/>
        <v>0</v>
      </c>
      <c r="F165" s="6">
        <f t="shared" si="21"/>
        <v>0</v>
      </c>
      <c r="G165" s="6">
        <f t="shared" si="21"/>
        <v>0</v>
      </c>
      <c r="H165" s="6">
        <f t="shared" si="21"/>
        <v>0</v>
      </c>
    </row>
    <row r="166" spans="1:8" ht="15.75">
      <c r="A166" s="22"/>
      <c r="B166" s="22"/>
      <c r="C166" s="10" t="s">
        <v>6</v>
      </c>
      <c r="D166" s="6">
        <f t="shared" si="21"/>
        <v>5100</v>
      </c>
      <c r="E166" s="6">
        <f t="shared" si="21"/>
        <v>5100</v>
      </c>
      <c r="F166" s="6">
        <f t="shared" si="21"/>
        <v>5400</v>
      </c>
      <c r="G166" s="6">
        <f t="shared" si="21"/>
        <v>5100</v>
      </c>
      <c r="H166" s="6">
        <f t="shared" si="21"/>
        <v>5100</v>
      </c>
    </row>
    <row r="167" spans="1:8" ht="15.6" customHeight="1">
      <c r="A167" s="22"/>
      <c r="B167" s="22" t="s">
        <v>25</v>
      </c>
      <c r="C167" s="10" t="s">
        <v>0</v>
      </c>
      <c r="D167" s="6">
        <f>SUM(D168:D172)</f>
        <v>5170</v>
      </c>
      <c r="E167" s="6">
        <f>SUM(E168:E172)</f>
        <v>5170</v>
      </c>
      <c r="F167" s="6">
        <f>SUM(F168:F172)</f>
        <v>5470</v>
      </c>
      <c r="G167" s="6">
        <f>SUM(G168:G172)</f>
        <v>5170</v>
      </c>
      <c r="H167" s="6">
        <f>SUM(H168:H172)</f>
        <v>5170</v>
      </c>
    </row>
    <row r="168" spans="1:8" ht="15.75">
      <c r="A168" s="22"/>
      <c r="B168" s="22"/>
      <c r="C168" s="10" t="s">
        <v>2</v>
      </c>
      <c r="D168" s="6">
        <f>D174</f>
        <v>70</v>
      </c>
      <c r="E168" s="6">
        <f>E174</f>
        <v>70</v>
      </c>
      <c r="F168" s="6">
        <f>F174</f>
        <v>70</v>
      </c>
      <c r="G168" s="6">
        <f>G174</f>
        <v>70</v>
      </c>
      <c r="H168" s="6">
        <f>H174</f>
        <v>70</v>
      </c>
    </row>
    <row r="169" spans="1:8" ht="15.75">
      <c r="A169" s="22"/>
      <c r="B169" s="22"/>
      <c r="C169" s="10" t="s">
        <v>3</v>
      </c>
      <c r="D169" s="6">
        <f t="shared" ref="D169:E171" si="22">D175</f>
        <v>0</v>
      </c>
      <c r="E169" s="6">
        <f t="shared" si="22"/>
        <v>0</v>
      </c>
      <c r="F169" s="6">
        <f t="shared" ref="F169:H172" si="23">F175</f>
        <v>0</v>
      </c>
      <c r="G169" s="6">
        <f t="shared" si="23"/>
        <v>0</v>
      </c>
      <c r="H169" s="6">
        <f t="shared" si="23"/>
        <v>0</v>
      </c>
    </row>
    <row r="170" spans="1:8" ht="15.75">
      <c r="A170" s="22"/>
      <c r="B170" s="22"/>
      <c r="C170" s="10" t="s">
        <v>4</v>
      </c>
      <c r="D170" s="6">
        <f t="shared" si="22"/>
        <v>0</v>
      </c>
      <c r="E170" s="6">
        <f t="shared" si="22"/>
        <v>0</v>
      </c>
      <c r="F170" s="6">
        <f t="shared" si="23"/>
        <v>0</v>
      </c>
      <c r="G170" s="6">
        <f t="shared" si="23"/>
        <v>0</v>
      </c>
      <c r="H170" s="6">
        <f t="shared" si="23"/>
        <v>0</v>
      </c>
    </row>
    <row r="171" spans="1:8" ht="15.75">
      <c r="A171" s="22"/>
      <c r="B171" s="22"/>
      <c r="C171" s="10" t="s">
        <v>5</v>
      </c>
      <c r="D171" s="6">
        <f t="shared" si="22"/>
        <v>0</v>
      </c>
      <c r="E171" s="6">
        <f t="shared" si="22"/>
        <v>0</v>
      </c>
      <c r="F171" s="6">
        <f t="shared" si="23"/>
        <v>0</v>
      </c>
      <c r="G171" s="6">
        <f t="shared" si="23"/>
        <v>0</v>
      </c>
      <c r="H171" s="6">
        <f t="shared" si="23"/>
        <v>0</v>
      </c>
    </row>
    <row r="172" spans="1:8" ht="15.75">
      <c r="A172" s="22"/>
      <c r="B172" s="22"/>
      <c r="C172" s="10" t="s">
        <v>6</v>
      </c>
      <c r="D172" s="6">
        <f>D178</f>
        <v>5100</v>
      </c>
      <c r="E172" s="6">
        <f>E178</f>
        <v>5100</v>
      </c>
      <c r="F172" s="6">
        <f t="shared" si="23"/>
        <v>5400</v>
      </c>
      <c r="G172" s="6">
        <f t="shared" si="23"/>
        <v>5100</v>
      </c>
      <c r="H172" s="6">
        <f t="shared" si="23"/>
        <v>5100</v>
      </c>
    </row>
    <row r="173" spans="1:8" ht="15.75">
      <c r="A173" s="17" t="s">
        <v>49</v>
      </c>
      <c r="B173" s="17" t="s">
        <v>1</v>
      </c>
      <c r="C173" s="16" t="s">
        <v>0</v>
      </c>
      <c r="D173" s="7">
        <f>SUM(D174:D178)</f>
        <v>5170</v>
      </c>
      <c r="E173" s="7">
        <f>SUM(E174:E178)</f>
        <v>5170</v>
      </c>
      <c r="F173" s="7">
        <f>SUM(F174:F178)</f>
        <v>5470</v>
      </c>
      <c r="G173" s="7">
        <f>SUM(G174:G178)</f>
        <v>5170</v>
      </c>
      <c r="H173" s="7">
        <f>SUM(H174:H178)</f>
        <v>5170</v>
      </c>
    </row>
    <row r="174" spans="1:8" ht="15.75">
      <c r="A174" s="27"/>
      <c r="B174" s="17"/>
      <c r="C174" s="16" t="s">
        <v>2</v>
      </c>
      <c r="D174" s="7">
        <f t="shared" ref="D174:H178" si="24">D180</f>
        <v>70</v>
      </c>
      <c r="E174" s="7">
        <f t="shared" si="24"/>
        <v>70</v>
      </c>
      <c r="F174" s="7">
        <f t="shared" si="24"/>
        <v>70</v>
      </c>
      <c r="G174" s="7">
        <f t="shared" si="24"/>
        <v>70</v>
      </c>
      <c r="H174" s="7">
        <f t="shared" si="24"/>
        <v>70</v>
      </c>
    </row>
    <row r="175" spans="1:8" ht="15.75">
      <c r="A175" s="27"/>
      <c r="B175" s="17"/>
      <c r="C175" s="16" t="s">
        <v>3</v>
      </c>
      <c r="D175" s="7">
        <f t="shared" si="24"/>
        <v>0</v>
      </c>
      <c r="E175" s="7">
        <f t="shared" si="24"/>
        <v>0</v>
      </c>
      <c r="F175" s="7">
        <f t="shared" si="24"/>
        <v>0</v>
      </c>
      <c r="G175" s="7">
        <f t="shared" si="24"/>
        <v>0</v>
      </c>
      <c r="H175" s="7">
        <f t="shared" si="24"/>
        <v>0</v>
      </c>
    </row>
    <row r="176" spans="1:8" ht="15.75">
      <c r="A176" s="27"/>
      <c r="B176" s="17"/>
      <c r="C176" s="16" t="s">
        <v>4</v>
      </c>
      <c r="D176" s="7">
        <f t="shared" si="24"/>
        <v>0</v>
      </c>
      <c r="E176" s="7">
        <f t="shared" si="24"/>
        <v>0</v>
      </c>
      <c r="F176" s="7">
        <f t="shared" si="24"/>
        <v>0</v>
      </c>
      <c r="G176" s="7">
        <f t="shared" si="24"/>
        <v>0</v>
      </c>
      <c r="H176" s="7">
        <f t="shared" si="24"/>
        <v>0</v>
      </c>
    </row>
    <row r="177" spans="1:8" ht="15.75">
      <c r="A177" s="27"/>
      <c r="B177" s="17"/>
      <c r="C177" s="16" t="s">
        <v>5</v>
      </c>
      <c r="D177" s="7">
        <f t="shared" si="24"/>
        <v>0</v>
      </c>
      <c r="E177" s="7">
        <f t="shared" si="24"/>
        <v>0</v>
      </c>
      <c r="F177" s="7">
        <f t="shared" si="24"/>
        <v>0</v>
      </c>
      <c r="G177" s="7">
        <f t="shared" si="24"/>
        <v>0</v>
      </c>
      <c r="H177" s="7">
        <f t="shared" si="24"/>
        <v>0</v>
      </c>
    </row>
    <row r="178" spans="1:8" ht="15.75">
      <c r="A178" s="27"/>
      <c r="B178" s="17"/>
      <c r="C178" s="16" t="s">
        <v>6</v>
      </c>
      <c r="D178" s="7">
        <f t="shared" si="24"/>
        <v>5100</v>
      </c>
      <c r="E178" s="7">
        <f t="shared" si="24"/>
        <v>5100</v>
      </c>
      <c r="F178" s="7">
        <f t="shared" si="24"/>
        <v>5400</v>
      </c>
      <c r="G178" s="7">
        <f t="shared" si="24"/>
        <v>5100</v>
      </c>
      <c r="H178" s="7">
        <f t="shared" si="24"/>
        <v>5100</v>
      </c>
    </row>
    <row r="179" spans="1:8" ht="15.75">
      <c r="A179" s="27"/>
      <c r="B179" s="17" t="s">
        <v>7</v>
      </c>
      <c r="C179" s="16" t="s">
        <v>0</v>
      </c>
      <c r="D179" s="7">
        <f>SUM(D180:D184)</f>
        <v>5170</v>
      </c>
      <c r="E179" s="7">
        <f>SUM(E180:E184)</f>
        <v>5170</v>
      </c>
      <c r="F179" s="7">
        <f>SUM(F180:F184)</f>
        <v>5470</v>
      </c>
      <c r="G179" s="7">
        <f>SUM(G180:G184)</f>
        <v>5170</v>
      </c>
      <c r="H179" s="7">
        <f>SUM(H180:H184)</f>
        <v>5170</v>
      </c>
    </row>
    <row r="180" spans="1:8" ht="15.75">
      <c r="A180" s="27"/>
      <c r="B180" s="17"/>
      <c r="C180" s="16" t="s">
        <v>2</v>
      </c>
      <c r="D180" s="7">
        <f>D186+D192</f>
        <v>70</v>
      </c>
      <c r="E180" s="7">
        <f>E186+E192</f>
        <v>70</v>
      </c>
      <c r="F180" s="7">
        <f>F186+F192</f>
        <v>70</v>
      </c>
      <c r="G180" s="7">
        <f>G186+G192</f>
        <v>70</v>
      </c>
      <c r="H180" s="7">
        <f>H186+H192</f>
        <v>70</v>
      </c>
    </row>
    <row r="181" spans="1:8" ht="15.75">
      <c r="A181" s="27"/>
      <c r="B181" s="17"/>
      <c r="C181" s="16" t="s">
        <v>3</v>
      </c>
      <c r="D181" s="7">
        <f t="shared" ref="D181:H184" si="25">D187+D193</f>
        <v>0</v>
      </c>
      <c r="E181" s="7">
        <f t="shared" si="25"/>
        <v>0</v>
      </c>
      <c r="F181" s="7">
        <f t="shared" si="25"/>
        <v>0</v>
      </c>
      <c r="G181" s="7">
        <f t="shared" si="25"/>
        <v>0</v>
      </c>
      <c r="H181" s="7">
        <f t="shared" si="25"/>
        <v>0</v>
      </c>
    </row>
    <row r="182" spans="1:8" ht="15.75">
      <c r="A182" s="27"/>
      <c r="B182" s="17"/>
      <c r="C182" s="16" t="s">
        <v>4</v>
      </c>
      <c r="D182" s="7">
        <f t="shared" si="25"/>
        <v>0</v>
      </c>
      <c r="E182" s="7">
        <f t="shared" si="25"/>
        <v>0</v>
      </c>
      <c r="F182" s="7">
        <f t="shared" si="25"/>
        <v>0</v>
      </c>
      <c r="G182" s="7">
        <f t="shared" si="25"/>
        <v>0</v>
      </c>
      <c r="H182" s="7">
        <f t="shared" si="25"/>
        <v>0</v>
      </c>
    </row>
    <row r="183" spans="1:8" ht="15.75">
      <c r="A183" s="27"/>
      <c r="B183" s="17"/>
      <c r="C183" s="16" t="s">
        <v>5</v>
      </c>
      <c r="D183" s="7">
        <f t="shared" si="25"/>
        <v>0</v>
      </c>
      <c r="E183" s="7">
        <f t="shared" si="25"/>
        <v>0</v>
      </c>
      <c r="F183" s="7">
        <f t="shared" si="25"/>
        <v>0</v>
      </c>
      <c r="G183" s="7">
        <f t="shared" si="25"/>
        <v>0</v>
      </c>
      <c r="H183" s="7">
        <f t="shared" si="25"/>
        <v>0</v>
      </c>
    </row>
    <row r="184" spans="1:8" ht="15.75">
      <c r="A184" s="27"/>
      <c r="B184" s="17"/>
      <c r="C184" s="16" t="s">
        <v>6</v>
      </c>
      <c r="D184" s="7">
        <f t="shared" si="25"/>
        <v>5100</v>
      </c>
      <c r="E184" s="7">
        <f t="shared" si="25"/>
        <v>5100</v>
      </c>
      <c r="F184" s="7">
        <f t="shared" si="25"/>
        <v>5400</v>
      </c>
      <c r="G184" s="7">
        <f t="shared" si="25"/>
        <v>5100</v>
      </c>
      <c r="H184" s="7">
        <f t="shared" si="25"/>
        <v>5100</v>
      </c>
    </row>
    <row r="185" spans="1:8" ht="15.75">
      <c r="A185" s="17" t="s">
        <v>60</v>
      </c>
      <c r="B185" s="17" t="s">
        <v>34</v>
      </c>
      <c r="C185" s="16" t="s">
        <v>0</v>
      </c>
      <c r="D185" s="7">
        <f>SUM(D186:D190)</f>
        <v>70</v>
      </c>
      <c r="E185" s="7">
        <f>SUM(E186:E190)</f>
        <v>70</v>
      </c>
      <c r="F185" s="7">
        <f>SUM(F186:F190)</f>
        <v>70</v>
      </c>
      <c r="G185" s="7">
        <f>SUM(G186:G190)</f>
        <v>70</v>
      </c>
      <c r="H185" s="7">
        <f>SUM(H186:H190)</f>
        <v>70</v>
      </c>
    </row>
    <row r="186" spans="1:8" ht="15.75">
      <c r="A186" s="18"/>
      <c r="B186" s="17"/>
      <c r="C186" s="16" t="s">
        <v>2</v>
      </c>
      <c r="D186" s="7">
        <v>70</v>
      </c>
      <c r="E186" s="7">
        <v>70</v>
      </c>
      <c r="F186" s="7">
        <v>70</v>
      </c>
      <c r="G186" s="7">
        <v>70</v>
      </c>
      <c r="H186" s="7">
        <v>70</v>
      </c>
    </row>
    <row r="187" spans="1:8" ht="15.75">
      <c r="A187" s="18"/>
      <c r="B187" s="17"/>
      <c r="C187" s="16" t="s">
        <v>3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</row>
    <row r="188" spans="1:8" ht="15.75">
      <c r="A188" s="18"/>
      <c r="B188" s="17"/>
      <c r="C188" s="16" t="s">
        <v>4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</row>
    <row r="189" spans="1:8" ht="15.75">
      <c r="A189" s="18"/>
      <c r="B189" s="17"/>
      <c r="C189" s="16" t="s">
        <v>5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</row>
    <row r="190" spans="1:8" ht="15.75">
      <c r="A190" s="18"/>
      <c r="B190" s="17"/>
      <c r="C190" s="16" t="s">
        <v>6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</row>
    <row r="191" spans="1:8" ht="15.75">
      <c r="A191" s="17" t="s">
        <v>47</v>
      </c>
      <c r="B191" s="17" t="s">
        <v>34</v>
      </c>
      <c r="C191" s="16" t="s">
        <v>0</v>
      </c>
      <c r="D191" s="7">
        <f>SUM(D192:D196)</f>
        <v>5100</v>
      </c>
      <c r="E191" s="7">
        <f>SUM(E192:E196)</f>
        <v>5100</v>
      </c>
      <c r="F191" s="7">
        <f>SUM(F192:F196)</f>
        <v>5400</v>
      </c>
      <c r="G191" s="7">
        <f>SUM(G192:G196)</f>
        <v>5100</v>
      </c>
      <c r="H191" s="7">
        <f>SUM(H192:H196)</f>
        <v>5100</v>
      </c>
    </row>
    <row r="192" spans="1:8" ht="15.75">
      <c r="A192" s="17"/>
      <c r="B192" s="17"/>
      <c r="C192" s="16" t="s">
        <v>2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</row>
    <row r="193" spans="1:8" ht="15.75">
      <c r="A193" s="17"/>
      <c r="B193" s="17"/>
      <c r="C193" s="16" t="s">
        <v>3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</row>
    <row r="194" spans="1:8" ht="15.75">
      <c r="A194" s="17"/>
      <c r="B194" s="17"/>
      <c r="C194" s="16" t="s">
        <v>4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</row>
    <row r="195" spans="1:8" ht="15.75">
      <c r="A195" s="17"/>
      <c r="B195" s="17"/>
      <c r="C195" s="16" t="s">
        <v>5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</row>
    <row r="196" spans="1:8" ht="24.75" customHeight="1">
      <c r="A196" s="17"/>
      <c r="B196" s="17"/>
      <c r="C196" s="16" t="s">
        <v>6</v>
      </c>
      <c r="D196" s="7">
        <v>5100</v>
      </c>
      <c r="E196" s="7">
        <v>5100</v>
      </c>
      <c r="F196" s="7">
        <v>5400</v>
      </c>
      <c r="G196" s="7">
        <v>5100</v>
      </c>
      <c r="H196" s="7">
        <v>5100</v>
      </c>
    </row>
    <row r="197" spans="1:8" ht="15.75">
      <c r="A197" s="22" t="s">
        <v>48</v>
      </c>
      <c r="B197" s="22" t="s">
        <v>1</v>
      </c>
      <c r="C197" s="10" t="s">
        <v>0</v>
      </c>
      <c r="D197" s="6">
        <f>SUM(D198:D202)</f>
        <v>91238.200000000012</v>
      </c>
      <c r="E197" s="6">
        <f>SUM(E198:E202)</f>
        <v>85598.700000000012</v>
      </c>
      <c r="F197" s="13">
        <f>SUM(F198:F202)</f>
        <v>84822.3</v>
      </c>
      <c r="G197" s="13">
        <f>SUM(G198:G202)</f>
        <v>132721.80000000002</v>
      </c>
      <c r="H197" s="13">
        <f>SUM(H198:H202)</f>
        <v>132721.80000000002</v>
      </c>
    </row>
    <row r="198" spans="1:8" ht="15.75">
      <c r="A198" s="22"/>
      <c r="B198" s="22"/>
      <c r="C198" s="10" t="s">
        <v>2</v>
      </c>
      <c r="D198" s="6">
        <f>D204+D210+D216+D222</f>
        <v>35701.9</v>
      </c>
      <c r="E198" s="6">
        <f>E204+E210+E216+E222</f>
        <v>30363.3</v>
      </c>
      <c r="F198" s="6">
        <f>F204+F210+F216+F222</f>
        <v>29635.999999999996</v>
      </c>
      <c r="G198" s="6">
        <f>G204+G210+G216+G222</f>
        <v>104532.6</v>
      </c>
      <c r="H198" s="6">
        <f>H204+H210+H216+H222</f>
        <v>104532.6</v>
      </c>
    </row>
    <row r="199" spans="1:8" ht="15.75">
      <c r="A199" s="22"/>
      <c r="B199" s="22"/>
      <c r="C199" s="10" t="s">
        <v>3</v>
      </c>
      <c r="D199" s="6">
        <f t="shared" ref="D199:H202" si="26">D205+D211+D217+D223</f>
        <v>55180.800000000003</v>
      </c>
      <c r="E199" s="6">
        <f t="shared" si="26"/>
        <v>55180.800000000003</v>
      </c>
      <c r="F199" s="6">
        <f t="shared" si="26"/>
        <v>55180.800000000003</v>
      </c>
      <c r="G199" s="6">
        <f t="shared" si="26"/>
        <v>28131.200000000001</v>
      </c>
      <c r="H199" s="6">
        <f t="shared" si="26"/>
        <v>28131.200000000001</v>
      </c>
    </row>
    <row r="200" spans="1:8" ht="15.75">
      <c r="A200" s="22"/>
      <c r="B200" s="22"/>
      <c r="C200" s="10" t="s">
        <v>4</v>
      </c>
      <c r="D200" s="6">
        <f t="shared" si="26"/>
        <v>355.5</v>
      </c>
      <c r="E200" s="6">
        <f t="shared" si="26"/>
        <v>54.6</v>
      </c>
      <c r="F200" s="6">
        <f t="shared" si="26"/>
        <v>5.5</v>
      </c>
      <c r="G200" s="6">
        <f t="shared" si="26"/>
        <v>58</v>
      </c>
      <c r="H200" s="6">
        <f t="shared" si="26"/>
        <v>58</v>
      </c>
    </row>
    <row r="201" spans="1:8" ht="15.75">
      <c r="A201" s="22"/>
      <c r="B201" s="22"/>
      <c r="C201" s="10" t="s">
        <v>5</v>
      </c>
      <c r="D201" s="6">
        <f t="shared" si="26"/>
        <v>0</v>
      </c>
      <c r="E201" s="6">
        <f t="shared" si="26"/>
        <v>0</v>
      </c>
      <c r="F201" s="6">
        <f t="shared" si="26"/>
        <v>0</v>
      </c>
      <c r="G201" s="6">
        <f t="shared" si="26"/>
        <v>0</v>
      </c>
      <c r="H201" s="6">
        <f t="shared" si="26"/>
        <v>0</v>
      </c>
    </row>
    <row r="202" spans="1:8" ht="15.75">
      <c r="A202" s="22"/>
      <c r="B202" s="22"/>
      <c r="C202" s="10" t="s">
        <v>6</v>
      </c>
      <c r="D202" s="6">
        <f t="shared" si="26"/>
        <v>0</v>
      </c>
      <c r="E202" s="6">
        <f t="shared" si="26"/>
        <v>0</v>
      </c>
      <c r="F202" s="6">
        <f t="shared" si="26"/>
        <v>0</v>
      </c>
      <c r="G202" s="6">
        <f t="shared" si="26"/>
        <v>0</v>
      </c>
      <c r="H202" s="6">
        <f t="shared" si="26"/>
        <v>0</v>
      </c>
    </row>
    <row r="203" spans="1:8" ht="15.75">
      <c r="A203" s="22"/>
      <c r="B203" s="22" t="s">
        <v>7</v>
      </c>
      <c r="C203" s="10" t="s">
        <v>0</v>
      </c>
      <c r="D203" s="6">
        <f>SUM(D204:D208)</f>
        <v>88593.700000000012</v>
      </c>
      <c r="E203" s="6">
        <f>SUM(E204:E208)</f>
        <v>82954.200000000012</v>
      </c>
      <c r="F203" s="6">
        <f>SUM(F204:F208)</f>
        <v>82177.8</v>
      </c>
      <c r="G203" s="6">
        <f>SUM(G204:G208)</f>
        <v>129930.4</v>
      </c>
      <c r="H203" s="6">
        <f>SUM(H204:H208)</f>
        <v>129930.4</v>
      </c>
    </row>
    <row r="204" spans="1:8" ht="15.75">
      <c r="A204" s="22"/>
      <c r="B204" s="22"/>
      <c r="C204" s="10" t="s">
        <v>2</v>
      </c>
      <c r="D204" s="6">
        <f t="shared" ref="D204:H208" si="27">D234+D312</f>
        <v>33057.4</v>
      </c>
      <c r="E204" s="6">
        <f t="shared" si="27"/>
        <v>27718.800000000003</v>
      </c>
      <c r="F204" s="6">
        <f t="shared" si="27"/>
        <v>26991.5</v>
      </c>
      <c r="G204" s="6">
        <f t="shared" si="27"/>
        <v>101741.2</v>
      </c>
      <c r="H204" s="6">
        <f t="shared" si="27"/>
        <v>101741.2</v>
      </c>
    </row>
    <row r="205" spans="1:8" ht="15.75">
      <c r="A205" s="22"/>
      <c r="B205" s="22"/>
      <c r="C205" s="10" t="s">
        <v>3</v>
      </c>
      <c r="D205" s="6">
        <f t="shared" si="27"/>
        <v>55180.800000000003</v>
      </c>
      <c r="E205" s="6">
        <f t="shared" si="27"/>
        <v>55180.800000000003</v>
      </c>
      <c r="F205" s="6">
        <f t="shared" si="27"/>
        <v>55180.800000000003</v>
      </c>
      <c r="G205" s="6">
        <f t="shared" si="27"/>
        <v>28131.200000000001</v>
      </c>
      <c r="H205" s="6">
        <f t="shared" si="27"/>
        <v>28131.200000000001</v>
      </c>
    </row>
    <row r="206" spans="1:8" ht="15.75">
      <c r="A206" s="22"/>
      <c r="B206" s="22"/>
      <c r="C206" s="10" t="s">
        <v>4</v>
      </c>
      <c r="D206" s="6">
        <f t="shared" si="27"/>
        <v>355.5</v>
      </c>
      <c r="E206" s="6">
        <f t="shared" si="27"/>
        <v>54.6</v>
      </c>
      <c r="F206" s="6">
        <f t="shared" si="27"/>
        <v>5.5</v>
      </c>
      <c r="G206" s="6">
        <f t="shared" si="27"/>
        <v>58</v>
      </c>
      <c r="H206" s="6">
        <f t="shared" si="27"/>
        <v>58</v>
      </c>
    </row>
    <row r="207" spans="1:8" ht="15.75">
      <c r="A207" s="22"/>
      <c r="B207" s="22"/>
      <c r="C207" s="10" t="s">
        <v>5</v>
      </c>
      <c r="D207" s="6">
        <f t="shared" si="27"/>
        <v>0</v>
      </c>
      <c r="E207" s="6">
        <f t="shared" si="27"/>
        <v>0</v>
      </c>
      <c r="F207" s="6">
        <f t="shared" si="27"/>
        <v>0</v>
      </c>
      <c r="G207" s="6">
        <f t="shared" si="27"/>
        <v>0</v>
      </c>
      <c r="H207" s="6">
        <f t="shared" si="27"/>
        <v>0</v>
      </c>
    </row>
    <row r="208" spans="1:8" ht="15.75">
      <c r="A208" s="22"/>
      <c r="B208" s="22"/>
      <c r="C208" s="10" t="s">
        <v>6</v>
      </c>
      <c r="D208" s="6">
        <f t="shared" si="27"/>
        <v>0</v>
      </c>
      <c r="E208" s="6">
        <f t="shared" si="27"/>
        <v>0</v>
      </c>
      <c r="F208" s="6">
        <f t="shared" si="27"/>
        <v>0</v>
      </c>
      <c r="G208" s="6">
        <f t="shared" si="27"/>
        <v>0</v>
      </c>
      <c r="H208" s="6">
        <f t="shared" si="27"/>
        <v>0</v>
      </c>
    </row>
    <row r="209" spans="1:8" ht="15.75">
      <c r="A209" s="22"/>
      <c r="B209" s="22" t="s">
        <v>16</v>
      </c>
      <c r="C209" s="10" t="s">
        <v>0</v>
      </c>
      <c r="D209" s="6">
        <f>SUM(D210:D214)</f>
        <v>734.6</v>
      </c>
      <c r="E209" s="6">
        <f>SUM(E210:E214)</f>
        <v>734.6</v>
      </c>
      <c r="F209" s="6">
        <f>SUM(F210:F214)</f>
        <v>734.6</v>
      </c>
      <c r="G209" s="6">
        <f>SUM(G210:G214)</f>
        <v>881.5</v>
      </c>
      <c r="H209" s="6">
        <f>SUM(H210:H214)</f>
        <v>881.5</v>
      </c>
    </row>
    <row r="210" spans="1:8" ht="15.75">
      <c r="A210" s="22"/>
      <c r="B210" s="27"/>
      <c r="C210" s="10" t="s">
        <v>2</v>
      </c>
      <c r="D210" s="8">
        <f t="shared" ref="D210:H211" si="28">D282</f>
        <v>734.6</v>
      </c>
      <c r="E210" s="8">
        <f t="shared" si="28"/>
        <v>734.6</v>
      </c>
      <c r="F210" s="8">
        <f t="shared" si="28"/>
        <v>734.6</v>
      </c>
      <c r="G210" s="8">
        <f t="shared" si="28"/>
        <v>881.5</v>
      </c>
      <c r="H210" s="8">
        <f t="shared" si="28"/>
        <v>881.5</v>
      </c>
    </row>
    <row r="211" spans="1:8" ht="15.75">
      <c r="A211" s="22"/>
      <c r="B211" s="27"/>
      <c r="C211" s="10" t="s">
        <v>3</v>
      </c>
      <c r="D211" s="8">
        <f t="shared" si="28"/>
        <v>0</v>
      </c>
      <c r="E211" s="8">
        <f t="shared" si="28"/>
        <v>0</v>
      </c>
      <c r="F211" s="8">
        <f t="shared" si="28"/>
        <v>0</v>
      </c>
      <c r="G211" s="8">
        <f t="shared" si="28"/>
        <v>0</v>
      </c>
      <c r="H211" s="8">
        <f t="shared" si="28"/>
        <v>0</v>
      </c>
    </row>
    <row r="212" spans="1:8" ht="15.75">
      <c r="A212" s="22"/>
      <c r="B212" s="27"/>
      <c r="C212" s="10" t="s">
        <v>4</v>
      </c>
      <c r="D212" s="8">
        <f t="shared" ref="D212:H213" si="29">D284</f>
        <v>0</v>
      </c>
      <c r="E212" s="8">
        <f t="shared" si="29"/>
        <v>0</v>
      </c>
      <c r="F212" s="8">
        <f t="shared" si="29"/>
        <v>0</v>
      </c>
      <c r="G212" s="8">
        <f t="shared" si="29"/>
        <v>0</v>
      </c>
      <c r="H212" s="8">
        <f t="shared" si="29"/>
        <v>0</v>
      </c>
    </row>
    <row r="213" spans="1:8" ht="15.75">
      <c r="A213" s="22"/>
      <c r="B213" s="27"/>
      <c r="C213" s="10" t="s">
        <v>5</v>
      </c>
      <c r="D213" s="8">
        <f t="shared" si="29"/>
        <v>0</v>
      </c>
      <c r="E213" s="8">
        <f t="shared" si="29"/>
        <v>0</v>
      </c>
      <c r="F213" s="8">
        <f t="shared" si="29"/>
        <v>0</v>
      </c>
      <c r="G213" s="8">
        <f t="shared" si="29"/>
        <v>0</v>
      </c>
      <c r="H213" s="8">
        <f t="shared" si="29"/>
        <v>0</v>
      </c>
    </row>
    <row r="214" spans="1:8" ht="15.75">
      <c r="A214" s="22"/>
      <c r="B214" s="27"/>
      <c r="C214" s="10" t="s">
        <v>6</v>
      </c>
      <c r="D214" s="8">
        <f>D286</f>
        <v>0</v>
      </c>
      <c r="E214" s="8">
        <f>E286</f>
        <v>0</v>
      </c>
      <c r="F214" s="8">
        <f>F286</f>
        <v>0</v>
      </c>
      <c r="G214" s="8">
        <f>G286</f>
        <v>0</v>
      </c>
      <c r="H214" s="8">
        <f>H286</f>
        <v>0</v>
      </c>
    </row>
    <row r="215" spans="1:8" ht="15.75">
      <c r="A215" s="22"/>
      <c r="B215" s="22" t="s">
        <v>23</v>
      </c>
      <c r="C215" s="10" t="s">
        <v>0</v>
      </c>
      <c r="D215" s="6">
        <f>SUM(D216:D220)</f>
        <v>1616.1</v>
      </c>
      <c r="E215" s="6">
        <f>SUM(E216:E220)</f>
        <v>1616.1</v>
      </c>
      <c r="F215" s="6">
        <f>SUM(F216:F220)</f>
        <v>1616.1</v>
      </c>
      <c r="G215" s="6">
        <f>SUM(G216:G220)</f>
        <v>1616.1</v>
      </c>
      <c r="H215" s="6">
        <f>SUM(H216:H220)</f>
        <v>1616.1</v>
      </c>
    </row>
    <row r="216" spans="1:8" ht="15.75">
      <c r="A216" s="22"/>
      <c r="B216" s="22"/>
      <c r="C216" s="10" t="s">
        <v>2</v>
      </c>
      <c r="D216" s="8">
        <f t="shared" ref="D216:H217" si="30">D288</f>
        <v>1616.1</v>
      </c>
      <c r="E216" s="8">
        <f t="shared" si="30"/>
        <v>1616.1</v>
      </c>
      <c r="F216" s="8">
        <f t="shared" si="30"/>
        <v>1616.1</v>
      </c>
      <c r="G216" s="8">
        <f t="shared" si="30"/>
        <v>1616.1</v>
      </c>
      <c r="H216" s="8">
        <f t="shared" si="30"/>
        <v>1616.1</v>
      </c>
    </row>
    <row r="217" spans="1:8" ht="15.75">
      <c r="A217" s="22"/>
      <c r="B217" s="22"/>
      <c r="C217" s="10" t="s">
        <v>3</v>
      </c>
      <c r="D217" s="8">
        <f t="shared" si="30"/>
        <v>0</v>
      </c>
      <c r="E217" s="8">
        <f t="shared" si="30"/>
        <v>0</v>
      </c>
      <c r="F217" s="8">
        <f t="shared" si="30"/>
        <v>0</v>
      </c>
      <c r="G217" s="8">
        <f t="shared" si="30"/>
        <v>0</v>
      </c>
      <c r="H217" s="8">
        <f t="shared" si="30"/>
        <v>0</v>
      </c>
    </row>
    <row r="218" spans="1:8" ht="15.75">
      <c r="A218" s="22"/>
      <c r="B218" s="22"/>
      <c r="C218" s="10" t="s">
        <v>4</v>
      </c>
      <c r="D218" s="8">
        <f t="shared" ref="D218:H219" si="31">D290</f>
        <v>0</v>
      </c>
      <c r="E218" s="8">
        <f t="shared" si="31"/>
        <v>0</v>
      </c>
      <c r="F218" s="8">
        <f t="shared" si="31"/>
        <v>0</v>
      </c>
      <c r="G218" s="8">
        <f t="shared" si="31"/>
        <v>0</v>
      </c>
      <c r="H218" s="8">
        <f t="shared" si="31"/>
        <v>0</v>
      </c>
    </row>
    <row r="219" spans="1:8" ht="15.75">
      <c r="A219" s="22"/>
      <c r="B219" s="22"/>
      <c r="C219" s="10" t="s">
        <v>5</v>
      </c>
      <c r="D219" s="8">
        <f t="shared" si="31"/>
        <v>0</v>
      </c>
      <c r="E219" s="8">
        <f t="shared" si="31"/>
        <v>0</v>
      </c>
      <c r="F219" s="8">
        <f t="shared" si="31"/>
        <v>0</v>
      </c>
      <c r="G219" s="8">
        <f t="shared" si="31"/>
        <v>0</v>
      </c>
      <c r="H219" s="8">
        <f t="shared" si="31"/>
        <v>0</v>
      </c>
    </row>
    <row r="220" spans="1:8" ht="15.75">
      <c r="A220" s="22"/>
      <c r="B220" s="22"/>
      <c r="C220" s="10" t="s">
        <v>6</v>
      </c>
      <c r="D220" s="8">
        <f>D292</f>
        <v>0</v>
      </c>
      <c r="E220" s="8">
        <f>E292</f>
        <v>0</v>
      </c>
      <c r="F220" s="8">
        <f>F292</f>
        <v>0</v>
      </c>
      <c r="G220" s="8">
        <f>G292</f>
        <v>0</v>
      </c>
      <c r="H220" s="8">
        <f>H292</f>
        <v>0</v>
      </c>
    </row>
    <row r="221" spans="1:8" ht="15.75">
      <c r="A221" s="22"/>
      <c r="B221" s="22" t="s">
        <v>22</v>
      </c>
      <c r="C221" s="10" t="s">
        <v>0</v>
      </c>
      <c r="D221" s="6">
        <f>SUM(D222:D226)</f>
        <v>293.8</v>
      </c>
      <c r="E221" s="6">
        <f>SUM(E222:E226)</f>
        <v>293.8</v>
      </c>
      <c r="F221" s="6">
        <f>SUM(F222:F226)</f>
        <v>293.8</v>
      </c>
      <c r="G221" s="6">
        <f>SUM(G222:G226)</f>
        <v>293.8</v>
      </c>
      <c r="H221" s="6">
        <f>SUM(H222:H226)</f>
        <v>293.8</v>
      </c>
    </row>
    <row r="222" spans="1:8" ht="15.75">
      <c r="A222" s="22"/>
      <c r="B222" s="22"/>
      <c r="C222" s="10" t="s">
        <v>2</v>
      </c>
      <c r="D222" s="8">
        <f t="shared" ref="D222:H223" si="32">D294</f>
        <v>293.8</v>
      </c>
      <c r="E222" s="8">
        <f t="shared" si="32"/>
        <v>293.8</v>
      </c>
      <c r="F222" s="8">
        <f t="shared" si="32"/>
        <v>293.8</v>
      </c>
      <c r="G222" s="8">
        <f t="shared" si="32"/>
        <v>293.8</v>
      </c>
      <c r="H222" s="8">
        <f t="shared" si="32"/>
        <v>293.8</v>
      </c>
    </row>
    <row r="223" spans="1:8" ht="15.75">
      <c r="A223" s="22"/>
      <c r="B223" s="22"/>
      <c r="C223" s="10" t="s">
        <v>3</v>
      </c>
      <c r="D223" s="8">
        <f t="shared" si="32"/>
        <v>0</v>
      </c>
      <c r="E223" s="8">
        <f t="shared" si="32"/>
        <v>0</v>
      </c>
      <c r="F223" s="8">
        <f t="shared" si="32"/>
        <v>0</v>
      </c>
      <c r="G223" s="8">
        <f t="shared" si="32"/>
        <v>0</v>
      </c>
      <c r="H223" s="8">
        <f t="shared" si="32"/>
        <v>0</v>
      </c>
    </row>
    <row r="224" spans="1:8" ht="15.75">
      <c r="A224" s="22"/>
      <c r="B224" s="22"/>
      <c r="C224" s="10" t="s">
        <v>4</v>
      </c>
      <c r="D224" s="8">
        <f t="shared" ref="D224:H225" si="33">D296</f>
        <v>0</v>
      </c>
      <c r="E224" s="8">
        <f t="shared" si="33"/>
        <v>0</v>
      </c>
      <c r="F224" s="8">
        <f t="shared" si="33"/>
        <v>0</v>
      </c>
      <c r="G224" s="8">
        <f t="shared" si="33"/>
        <v>0</v>
      </c>
      <c r="H224" s="8">
        <f t="shared" si="33"/>
        <v>0</v>
      </c>
    </row>
    <row r="225" spans="1:8" ht="15.75">
      <c r="A225" s="22"/>
      <c r="B225" s="22"/>
      <c r="C225" s="10" t="s">
        <v>5</v>
      </c>
      <c r="D225" s="8">
        <f t="shared" si="33"/>
        <v>0</v>
      </c>
      <c r="E225" s="8">
        <f t="shared" si="33"/>
        <v>0</v>
      </c>
      <c r="F225" s="8">
        <f t="shared" si="33"/>
        <v>0</v>
      </c>
      <c r="G225" s="8">
        <f t="shared" si="33"/>
        <v>0</v>
      </c>
      <c r="H225" s="8">
        <f t="shared" si="33"/>
        <v>0</v>
      </c>
    </row>
    <row r="226" spans="1:8" ht="15.75">
      <c r="A226" s="22"/>
      <c r="B226" s="22"/>
      <c r="C226" s="10" t="s">
        <v>6</v>
      </c>
      <c r="D226" s="8">
        <f>D298</f>
        <v>0</v>
      </c>
      <c r="E226" s="8">
        <f>E298</f>
        <v>0</v>
      </c>
      <c r="F226" s="8">
        <f>F298</f>
        <v>0</v>
      </c>
      <c r="G226" s="8">
        <f>G298</f>
        <v>0</v>
      </c>
      <c r="H226" s="8">
        <f>H298</f>
        <v>0</v>
      </c>
    </row>
    <row r="227" spans="1:8" ht="15.75">
      <c r="A227" s="17" t="s">
        <v>37</v>
      </c>
      <c r="B227" s="17" t="s">
        <v>1</v>
      </c>
      <c r="C227" s="16" t="s">
        <v>0</v>
      </c>
      <c r="D227" s="7">
        <f>SUM(D228:D232)</f>
        <v>89472.6</v>
      </c>
      <c r="E227" s="7">
        <f>SUM(E228:E232)</f>
        <v>84196.900000000009</v>
      </c>
      <c r="F227" s="7">
        <f>SUM(F228:F232)</f>
        <v>83443.7</v>
      </c>
      <c r="G227" s="7">
        <f>SUM(G228:G232)</f>
        <v>131421.80000000002</v>
      </c>
      <c r="H227" s="7">
        <f>SUM(H228:H232)</f>
        <v>131421.80000000002</v>
      </c>
    </row>
    <row r="228" spans="1:8" ht="15.75">
      <c r="A228" s="17"/>
      <c r="B228" s="17"/>
      <c r="C228" s="16" t="s">
        <v>2</v>
      </c>
      <c r="D228" s="7">
        <f t="shared" ref="D228:H230" si="34">D234+D240+D246+D252</f>
        <v>33936.300000000003</v>
      </c>
      <c r="E228" s="7">
        <f t="shared" si="34"/>
        <v>28961.5</v>
      </c>
      <c r="F228" s="7">
        <f t="shared" si="34"/>
        <v>28257.399999999998</v>
      </c>
      <c r="G228" s="7">
        <f t="shared" si="34"/>
        <v>103232.6</v>
      </c>
      <c r="H228" s="7">
        <f t="shared" si="34"/>
        <v>103232.6</v>
      </c>
    </row>
    <row r="229" spans="1:8" ht="15.75">
      <c r="A229" s="17"/>
      <c r="B229" s="17"/>
      <c r="C229" s="16" t="s">
        <v>3</v>
      </c>
      <c r="D229" s="7">
        <f t="shared" si="34"/>
        <v>55180.800000000003</v>
      </c>
      <c r="E229" s="7">
        <f t="shared" si="34"/>
        <v>55180.800000000003</v>
      </c>
      <c r="F229" s="7">
        <f t="shared" si="34"/>
        <v>55180.800000000003</v>
      </c>
      <c r="G229" s="7">
        <f t="shared" si="34"/>
        <v>28131.200000000001</v>
      </c>
      <c r="H229" s="7">
        <f t="shared" si="34"/>
        <v>28131.200000000001</v>
      </c>
    </row>
    <row r="230" spans="1:8" ht="15.75">
      <c r="A230" s="17"/>
      <c r="B230" s="17"/>
      <c r="C230" s="16" t="s">
        <v>4</v>
      </c>
      <c r="D230" s="7">
        <f t="shared" si="34"/>
        <v>355.5</v>
      </c>
      <c r="E230" s="7">
        <f t="shared" si="34"/>
        <v>54.6</v>
      </c>
      <c r="F230" s="7">
        <f t="shared" si="34"/>
        <v>5.5</v>
      </c>
      <c r="G230" s="7">
        <f t="shared" si="34"/>
        <v>58</v>
      </c>
      <c r="H230" s="7">
        <f t="shared" si="34"/>
        <v>58</v>
      </c>
    </row>
    <row r="231" spans="1:8" ht="15.75">
      <c r="A231" s="17"/>
      <c r="B231" s="17"/>
      <c r="C231" s="16" t="s">
        <v>5</v>
      </c>
      <c r="D231" s="7">
        <f>D237+D244+D250+D256</f>
        <v>0</v>
      </c>
      <c r="E231" s="7">
        <f>E237+E244+E250+E256</f>
        <v>0</v>
      </c>
      <c r="F231" s="7">
        <f>F237+F244+F250+F256</f>
        <v>0</v>
      </c>
      <c r="G231" s="7">
        <f>G237+G244+G250+G256</f>
        <v>0</v>
      </c>
      <c r="H231" s="7">
        <f>H237+H244+H250+H256</f>
        <v>0</v>
      </c>
    </row>
    <row r="232" spans="1:8" ht="15.75">
      <c r="A232" s="17"/>
      <c r="B232" s="17"/>
      <c r="C232" s="16" t="s">
        <v>6</v>
      </c>
      <c r="D232" s="7">
        <f>D238+D244+D250+D256</f>
        <v>0</v>
      </c>
      <c r="E232" s="7">
        <f>E238+E244+E250+E256</f>
        <v>0</v>
      </c>
      <c r="F232" s="7">
        <f>F238+F244+F250+F256</f>
        <v>0</v>
      </c>
      <c r="G232" s="7">
        <f>G238+G244+G250+G256</f>
        <v>0</v>
      </c>
      <c r="H232" s="7">
        <f>H238+H244+H250+H256</f>
        <v>0</v>
      </c>
    </row>
    <row r="233" spans="1:8" ht="15.75">
      <c r="A233" s="17"/>
      <c r="B233" s="17" t="s">
        <v>7</v>
      </c>
      <c r="C233" s="16" t="s">
        <v>0</v>
      </c>
      <c r="D233" s="7">
        <f>D234+D235+D236+D237+D238</f>
        <v>86828.1</v>
      </c>
      <c r="E233" s="7">
        <f>SUM(E234:E238)</f>
        <v>81552.400000000009</v>
      </c>
      <c r="F233" s="7">
        <f>SUM(F234:F238)</f>
        <v>80799.200000000012</v>
      </c>
      <c r="G233" s="7">
        <f>SUM(G234:G238)</f>
        <v>128630.39999999999</v>
      </c>
      <c r="H233" s="7">
        <f>SUM(H234:H238)</f>
        <v>128630.39999999999</v>
      </c>
    </row>
    <row r="234" spans="1:8" ht="15.75" customHeight="1">
      <c r="A234" s="17"/>
      <c r="B234" s="17"/>
      <c r="C234" s="16" t="s">
        <v>2</v>
      </c>
      <c r="D234" s="7">
        <f t="shared" ref="D234:H236" si="35">D264+D276+D306</f>
        <v>31291.800000000003</v>
      </c>
      <c r="E234" s="7">
        <f t="shared" si="35"/>
        <v>26317.000000000004</v>
      </c>
      <c r="F234" s="7">
        <f t="shared" si="35"/>
        <v>25612.9</v>
      </c>
      <c r="G234" s="7">
        <f t="shared" si="35"/>
        <v>100441.2</v>
      </c>
      <c r="H234" s="7">
        <f t="shared" si="35"/>
        <v>100441.2</v>
      </c>
    </row>
    <row r="235" spans="1:8" ht="15.75">
      <c r="A235" s="17"/>
      <c r="B235" s="17"/>
      <c r="C235" s="16" t="s">
        <v>3</v>
      </c>
      <c r="D235" s="7">
        <f t="shared" si="35"/>
        <v>55180.800000000003</v>
      </c>
      <c r="E235" s="7">
        <f t="shared" si="35"/>
        <v>55180.800000000003</v>
      </c>
      <c r="F235" s="7">
        <f t="shared" si="35"/>
        <v>55180.800000000003</v>
      </c>
      <c r="G235" s="7">
        <f t="shared" si="35"/>
        <v>28131.200000000001</v>
      </c>
      <c r="H235" s="7">
        <f t="shared" si="35"/>
        <v>28131.200000000001</v>
      </c>
    </row>
    <row r="236" spans="1:8" ht="15.75">
      <c r="A236" s="17"/>
      <c r="B236" s="17"/>
      <c r="C236" s="16" t="s">
        <v>4</v>
      </c>
      <c r="D236" s="7">
        <f t="shared" si="35"/>
        <v>355.5</v>
      </c>
      <c r="E236" s="7">
        <f t="shared" si="35"/>
        <v>54.6</v>
      </c>
      <c r="F236" s="7">
        <f t="shared" si="35"/>
        <v>5.5</v>
      </c>
      <c r="G236" s="7">
        <f t="shared" si="35"/>
        <v>58</v>
      </c>
      <c r="H236" s="7">
        <f t="shared" si="35"/>
        <v>58</v>
      </c>
    </row>
    <row r="237" spans="1:8" ht="15.75">
      <c r="A237" s="17"/>
      <c r="B237" s="17"/>
      <c r="C237" s="16" t="s">
        <v>5</v>
      </c>
      <c r="D237" s="7">
        <f>D268+D279+D310</f>
        <v>0</v>
      </c>
      <c r="E237" s="7">
        <f>E268+E279+E310</f>
        <v>0</v>
      </c>
      <c r="F237" s="7">
        <f>F268+F279+F310</f>
        <v>0</v>
      </c>
      <c r="G237" s="7">
        <f>G268+G279+G310</f>
        <v>0</v>
      </c>
      <c r="H237" s="7">
        <f>H268+H279+H310</f>
        <v>0</v>
      </c>
    </row>
    <row r="238" spans="1:8" ht="15.75">
      <c r="A238" s="17"/>
      <c r="B238" s="17"/>
      <c r="C238" s="16" t="s">
        <v>6</v>
      </c>
      <c r="D238" s="7">
        <f>D268+D280+D310</f>
        <v>0</v>
      </c>
      <c r="E238" s="7">
        <f>E268+E280+E310</f>
        <v>0</v>
      </c>
      <c r="F238" s="7">
        <f>F268+F280+F310</f>
        <v>0</v>
      </c>
      <c r="G238" s="7">
        <f>G268+G280+G310</f>
        <v>0</v>
      </c>
      <c r="H238" s="7">
        <f>H268+H280+H310</f>
        <v>0</v>
      </c>
    </row>
    <row r="239" spans="1:8" ht="15.75">
      <c r="A239" s="21"/>
      <c r="B239" s="17" t="s">
        <v>16</v>
      </c>
      <c r="C239" s="16" t="s">
        <v>0</v>
      </c>
      <c r="D239" s="7">
        <f>SUM(D240:D244)</f>
        <v>734.6</v>
      </c>
      <c r="E239" s="7">
        <f>SUM(E240:E244)</f>
        <v>734.6</v>
      </c>
      <c r="F239" s="7">
        <f>SUM(F240:F244)</f>
        <v>734.6</v>
      </c>
      <c r="G239" s="7">
        <f>SUM(G240:G244)</f>
        <v>881.5</v>
      </c>
      <c r="H239" s="7">
        <f>SUM(H240:H244)</f>
        <v>881.5</v>
      </c>
    </row>
    <row r="240" spans="1:8" ht="15.75">
      <c r="A240" s="21"/>
      <c r="B240" s="26"/>
      <c r="C240" s="16" t="s">
        <v>2</v>
      </c>
      <c r="D240" s="9">
        <f t="shared" ref="D240:H242" si="36">D282</f>
        <v>734.6</v>
      </c>
      <c r="E240" s="9">
        <f t="shared" si="36"/>
        <v>734.6</v>
      </c>
      <c r="F240" s="9">
        <f t="shared" si="36"/>
        <v>734.6</v>
      </c>
      <c r="G240" s="9">
        <f t="shared" si="36"/>
        <v>881.5</v>
      </c>
      <c r="H240" s="9">
        <f t="shared" si="36"/>
        <v>881.5</v>
      </c>
    </row>
    <row r="241" spans="1:8" ht="15.75">
      <c r="A241" s="21"/>
      <c r="B241" s="26"/>
      <c r="C241" s="16" t="s">
        <v>3</v>
      </c>
      <c r="D241" s="9">
        <f t="shared" si="36"/>
        <v>0</v>
      </c>
      <c r="E241" s="9">
        <f t="shared" si="36"/>
        <v>0</v>
      </c>
      <c r="F241" s="9">
        <f t="shared" si="36"/>
        <v>0</v>
      </c>
      <c r="G241" s="9">
        <f t="shared" si="36"/>
        <v>0</v>
      </c>
      <c r="H241" s="9">
        <f t="shared" si="36"/>
        <v>0</v>
      </c>
    </row>
    <row r="242" spans="1:8" ht="15.75">
      <c r="A242" s="21"/>
      <c r="B242" s="26"/>
      <c r="C242" s="16" t="s">
        <v>4</v>
      </c>
      <c r="D242" s="9">
        <f t="shared" si="36"/>
        <v>0</v>
      </c>
      <c r="E242" s="9">
        <f t="shared" si="36"/>
        <v>0</v>
      </c>
      <c r="F242" s="9">
        <f t="shared" si="36"/>
        <v>0</v>
      </c>
      <c r="G242" s="9">
        <f t="shared" si="36"/>
        <v>0</v>
      </c>
      <c r="H242" s="9">
        <f t="shared" si="36"/>
        <v>0</v>
      </c>
    </row>
    <row r="243" spans="1:8" ht="15.75">
      <c r="A243" s="21"/>
      <c r="B243" s="26"/>
      <c r="C243" s="16" t="s">
        <v>5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</row>
    <row r="244" spans="1:8" ht="15.75">
      <c r="A244" s="21"/>
      <c r="B244" s="26"/>
      <c r="C244" s="16" t="s">
        <v>6</v>
      </c>
      <c r="D244" s="9">
        <f>D285</f>
        <v>0</v>
      </c>
      <c r="E244" s="9">
        <f>E285</f>
        <v>0</v>
      </c>
      <c r="F244" s="9">
        <f>F285</f>
        <v>0</v>
      </c>
      <c r="G244" s="9">
        <f>G285</f>
        <v>0</v>
      </c>
      <c r="H244" s="9">
        <f>H285</f>
        <v>0</v>
      </c>
    </row>
    <row r="245" spans="1:8" ht="15.75">
      <c r="A245" s="21"/>
      <c r="B245" s="17" t="s">
        <v>21</v>
      </c>
      <c r="C245" s="16" t="s">
        <v>0</v>
      </c>
      <c r="D245" s="7">
        <f>SUM(D246:D250)</f>
        <v>1616.1</v>
      </c>
      <c r="E245" s="7">
        <f>SUM(E246:E250)</f>
        <v>1616.1</v>
      </c>
      <c r="F245" s="7">
        <f>SUM(F246:F250)</f>
        <v>1616.1</v>
      </c>
      <c r="G245" s="7">
        <f>SUM(G246:G250)</f>
        <v>1616.1</v>
      </c>
      <c r="H245" s="7">
        <f>SUM(H246:H250)</f>
        <v>1616.1</v>
      </c>
    </row>
    <row r="246" spans="1:8" ht="15.75">
      <c r="A246" s="21"/>
      <c r="B246" s="17"/>
      <c r="C246" s="16" t="s">
        <v>2</v>
      </c>
      <c r="D246" s="9">
        <f t="shared" ref="D246:H248" si="37">D288</f>
        <v>1616.1</v>
      </c>
      <c r="E246" s="9">
        <f t="shared" si="37"/>
        <v>1616.1</v>
      </c>
      <c r="F246" s="9">
        <f t="shared" si="37"/>
        <v>1616.1</v>
      </c>
      <c r="G246" s="9">
        <f t="shared" si="37"/>
        <v>1616.1</v>
      </c>
      <c r="H246" s="9">
        <f t="shared" si="37"/>
        <v>1616.1</v>
      </c>
    </row>
    <row r="247" spans="1:8" ht="15.75">
      <c r="A247" s="21"/>
      <c r="B247" s="17"/>
      <c r="C247" s="16" t="s">
        <v>3</v>
      </c>
      <c r="D247" s="9">
        <f t="shared" si="37"/>
        <v>0</v>
      </c>
      <c r="E247" s="9">
        <f t="shared" si="37"/>
        <v>0</v>
      </c>
      <c r="F247" s="9">
        <f t="shared" si="37"/>
        <v>0</v>
      </c>
      <c r="G247" s="9">
        <f t="shared" si="37"/>
        <v>0</v>
      </c>
      <c r="H247" s="9">
        <f t="shared" si="37"/>
        <v>0</v>
      </c>
    </row>
    <row r="248" spans="1:8" ht="15.75">
      <c r="A248" s="21"/>
      <c r="B248" s="17"/>
      <c r="C248" s="16" t="s">
        <v>4</v>
      </c>
      <c r="D248" s="9">
        <f t="shared" si="37"/>
        <v>0</v>
      </c>
      <c r="E248" s="9">
        <f t="shared" si="37"/>
        <v>0</v>
      </c>
      <c r="F248" s="9">
        <f t="shared" si="37"/>
        <v>0</v>
      </c>
      <c r="G248" s="9">
        <f t="shared" si="37"/>
        <v>0</v>
      </c>
      <c r="H248" s="9">
        <f t="shared" si="37"/>
        <v>0</v>
      </c>
    </row>
    <row r="249" spans="1:8" ht="15.75">
      <c r="A249" s="21"/>
      <c r="B249" s="17"/>
      <c r="C249" s="16" t="s">
        <v>5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</row>
    <row r="250" spans="1:8" ht="15.75">
      <c r="A250" s="21"/>
      <c r="B250" s="17"/>
      <c r="C250" s="16" t="s">
        <v>6</v>
      </c>
      <c r="D250" s="9">
        <f>D291</f>
        <v>0</v>
      </c>
      <c r="E250" s="9">
        <f>E291</f>
        <v>0</v>
      </c>
      <c r="F250" s="9">
        <f>F291</f>
        <v>0</v>
      </c>
      <c r="G250" s="9">
        <f>G291</f>
        <v>0</v>
      </c>
      <c r="H250" s="9">
        <f>H291</f>
        <v>0</v>
      </c>
    </row>
    <row r="251" spans="1:8" ht="15.75">
      <c r="A251" s="21"/>
      <c r="B251" s="17" t="s">
        <v>24</v>
      </c>
      <c r="C251" s="16" t="s">
        <v>0</v>
      </c>
      <c r="D251" s="7">
        <f>SUM(D252:D256)</f>
        <v>293.8</v>
      </c>
      <c r="E251" s="7">
        <f>SUM(E252:E256)</f>
        <v>293.8</v>
      </c>
      <c r="F251" s="7">
        <f>SUM(F252:F256)</f>
        <v>293.8</v>
      </c>
      <c r="G251" s="7">
        <f>SUM(G252:G256)</f>
        <v>293.8</v>
      </c>
      <c r="H251" s="7">
        <f>SUM(H252:H256)</f>
        <v>293.8</v>
      </c>
    </row>
    <row r="252" spans="1:8" ht="15.75">
      <c r="A252" s="21"/>
      <c r="B252" s="17"/>
      <c r="C252" s="16" t="s">
        <v>2</v>
      </c>
      <c r="D252" s="9">
        <f t="shared" ref="D252:H254" si="38">D294</f>
        <v>293.8</v>
      </c>
      <c r="E252" s="9">
        <f t="shared" si="38"/>
        <v>293.8</v>
      </c>
      <c r="F252" s="9">
        <f t="shared" si="38"/>
        <v>293.8</v>
      </c>
      <c r="G252" s="9">
        <f t="shared" si="38"/>
        <v>293.8</v>
      </c>
      <c r="H252" s="9">
        <f t="shared" si="38"/>
        <v>293.8</v>
      </c>
    </row>
    <row r="253" spans="1:8" ht="15.75">
      <c r="A253" s="21"/>
      <c r="B253" s="17"/>
      <c r="C253" s="16" t="s">
        <v>3</v>
      </c>
      <c r="D253" s="9">
        <f t="shared" si="38"/>
        <v>0</v>
      </c>
      <c r="E253" s="9">
        <f t="shared" si="38"/>
        <v>0</v>
      </c>
      <c r="F253" s="9">
        <f t="shared" si="38"/>
        <v>0</v>
      </c>
      <c r="G253" s="9">
        <f t="shared" si="38"/>
        <v>0</v>
      </c>
      <c r="H253" s="9">
        <f t="shared" si="38"/>
        <v>0</v>
      </c>
    </row>
    <row r="254" spans="1:8" ht="15.75">
      <c r="A254" s="21"/>
      <c r="B254" s="17"/>
      <c r="C254" s="16" t="s">
        <v>4</v>
      </c>
      <c r="D254" s="9">
        <f t="shared" si="38"/>
        <v>0</v>
      </c>
      <c r="E254" s="9">
        <f t="shared" si="38"/>
        <v>0</v>
      </c>
      <c r="F254" s="9">
        <f t="shared" si="38"/>
        <v>0</v>
      </c>
      <c r="G254" s="9">
        <f t="shared" si="38"/>
        <v>0</v>
      </c>
      <c r="H254" s="9">
        <f t="shared" si="38"/>
        <v>0</v>
      </c>
    </row>
    <row r="255" spans="1:8" ht="15.75">
      <c r="A255" s="21"/>
      <c r="B255" s="17"/>
      <c r="C255" s="16" t="s">
        <v>5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</row>
    <row r="256" spans="1:8" ht="15.75">
      <c r="A256" s="21"/>
      <c r="B256" s="17"/>
      <c r="C256" s="16" t="s">
        <v>6</v>
      </c>
      <c r="D256" s="9">
        <f>D297</f>
        <v>0</v>
      </c>
      <c r="E256" s="9">
        <f>E297</f>
        <v>0</v>
      </c>
      <c r="F256" s="9">
        <f>F297</f>
        <v>0</v>
      </c>
      <c r="G256" s="9">
        <f>G297</f>
        <v>0</v>
      </c>
      <c r="H256" s="9">
        <f>H297</f>
        <v>0</v>
      </c>
    </row>
    <row r="257" spans="1:8" ht="15.75">
      <c r="A257" s="28" t="s">
        <v>38</v>
      </c>
      <c r="B257" s="17" t="s">
        <v>1</v>
      </c>
      <c r="C257" s="16" t="s">
        <v>0</v>
      </c>
      <c r="D257" s="9">
        <f>D258+D259+D260+D262</f>
        <v>81479.5</v>
      </c>
      <c r="E257" s="9">
        <f>E258+E259+E260+E262</f>
        <v>76179.800000000017</v>
      </c>
      <c r="F257" s="9">
        <f>F258+F259+F260+F262</f>
        <v>75426.600000000006</v>
      </c>
      <c r="G257" s="9">
        <f>G258+G259+G260+G262</f>
        <v>123429.7</v>
      </c>
      <c r="H257" s="9">
        <f>H258+H259+H260+H262</f>
        <v>123429.7</v>
      </c>
    </row>
    <row r="258" spans="1:8" ht="15.75">
      <c r="A258" s="21"/>
      <c r="B258" s="21"/>
      <c r="C258" s="16" t="s">
        <v>2</v>
      </c>
      <c r="D258" s="9">
        <f>D264</f>
        <v>25943.200000000001</v>
      </c>
      <c r="E258" s="9">
        <f>E264</f>
        <v>20944.400000000001</v>
      </c>
      <c r="F258" s="9">
        <f>F264</f>
        <v>20240.3</v>
      </c>
      <c r="G258" s="9">
        <f>G264</f>
        <v>95240.5</v>
      </c>
      <c r="H258" s="9">
        <f>H264</f>
        <v>95240.5</v>
      </c>
    </row>
    <row r="259" spans="1:8" ht="15.75">
      <c r="A259" s="21"/>
      <c r="B259" s="21"/>
      <c r="C259" s="16" t="s">
        <v>3</v>
      </c>
      <c r="D259" s="9">
        <f t="shared" ref="D259:H262" si="39">D265</f>
        <v>55180.800000000003</v>
      </c>
      <c r="E259" s="9">
        <f t="shared" si="39"/>
        <v>55180.800000000003</v>
      </c>
      <c r="F259" s="9">
        <f t="shared" si="39"/>
        <v>55180.800000000003</v>
      </c>
      <c r="G259" s="9">
        <f t="shared" si="39"/>
        <v>28131.200000000001</v>
      </c>
      <c r="H259" s="9">
        <f t="shared" si="39"/>
        <v>28131.200000000001</v>
      </c>
    </row>
    <row r="260" spans="1:8" ht="15.75">
      <c r="A260" s="21"/>
      <c r="B260" s="21"/>
      <c r="C260" s="16" t="s">
        <v>4</v>
      </c>
      <c r="D260" s="9">
        <f t="shared" si="39"/>
        <v>355.5</v>
      </c>
      <c r="E260" s="9">
        <f t="shared" si="39"/>
        <v>54.6</v>
      </c>
      <c r="F260" s="9">
        <f t="shared" si="39"/>
        <v>5.5</v>
      </c>
      <c r="G260" s="9">
        <f t="shared" si="39"/>
        <v>58</v>
      </c>
      <c r="H260" s="9">
        <f t="shared" si="39"/>
        <v>58</v>
      </c>
    </row>
    <row r="261" spans="1:8" ht="15.75">
      <c r="A261" s="21"/>
      <c r="B261" s="21"/>
      <c r="C261" s="16" t="s">
        <v>5</v>
      </c>
      <c r="D261" s="9">
        <f t="shared" si="39"/>
        <v>0</v>
      </c>
      <c r="E261" s="9">
        <f t="shared" si="39"/>
        <v>0</v>
      </c>
      <c r="F261" s="9">
        <f t="shared" si="39"/>
        <v>0</v>
      </c>
      <c r="G261" s="9">
        <f t="shared" si="39"/>
        <v>0</v>
      </c>
      <c r="H261" s="9">
        <f t="shared" si="39"/>
        <v>0</v>
      </c>
    </row>
    <row r="262" spans="1:8" ht="15.75">
      <c r="A262" s="21"/>
      <c r="B262" s="21"/>
      <c r="C262" s="16" t="s">
        <v>6</v>
      </c>
      <c r="D262" s="9">
        <f t="shared" si="39"/>
        <v>0</v>
      </c>
      <c r="E262" s="9">
        <f t="shared" si="39"/>
        <v>0</v>
      </c>
      <c r="F262" s="9">
        <f t="shared" si="39"/>
        <v>0</v>
      </c>
      <c r="G262" s="9">
        <f t="shared" si="39"/>
        <v>0</v>
      </c>
      <c r="H262" s="9">
        <f t="shared" si="39"/>
        <v>0</v>
      </c>
    </row>
    <row r="263" spans="1:8" ht="15.75">
      <c r="A263" s="21"/>
      <c r="B263" s="17" t="s">
        <v>7</v>
      </c>
      <c r="C263" s="16" t="s">
        <v>0</v>
      </c>
      <c r="D263" s="7">
        <f>SUM(D264:D268)</f>
        <v>81479.5</v>
      </c>
      <c r="E263" s="7">
        <f>SUM(E264:E268)</f>
        <v>76179.800000000017</v>
      </c>
      <c r="F263" s="7">
        <f>SUM(F264:F268)</f>
        <v>75426.600000000006</v>
      </c>
      <c r="G263" s="7">
        <f>SUM(G264:G268)</f>
        <v>123429.7</v>
      </c>
      <c r="H263" s="7">
        <f>SUM(H264:H268)</f>
        <v>123429.7</v>
      </c>
    </row>
    <row r="264" spans="1:8" ht="15.75">
      <c r="A264" s="21"/>
      <c r="B264" s="17"/>
      <c r="C264" s="16" t="s">
        <v>2</v>
      </c>
      <c r="D264" s="7">
        <v>25943.200000000001</v>
      </c>
      <c r="E264" s="7">
        <v>20944.400000000001</v>
      </c>
      <c r="F264" s="7">
        <v>20240.3</v>
      </c>
      <c r="G264" s="7">
        <v>95240.5</v>
      </c>
      <c r="H264" s="7">
        <v>95240.5</v>
      </c>
    </row>
    <row r="265" spans="1:8" ht="15.75">
      <c r="A265" s="21"/>
      <c r="B265" s="17"/>
      <c r="C265" s="16" t="s">
        <v>3</v>
      </c>
      <c r="D265" s="7">
        <v>55180.800000000003</v>
      </c>
      <c r="E265" s="7">
        <v>55180.800000000003</v>
      </c>
      <c r="F265" s="7">
        <v>55180.800000000003</v>
      </c>
      <c r="G265" s="7">
        <v>28131.200000000001</v>
      </c>
      <c r="H265" s="7">
        <v>28131.200000000001</v>
      </c>
    </row>
    <row r="266" spans="1:8" ht="15.75">
      <c r="A266" s="21"/>
      <c r="B266" s="17"/>
      <c r="C266" s="16" t="s">
        <v>4</v>
      </c>
      <c r="D266" s="7">
        <v>355.5</v>
      </c>
      <c r="E266" s="7">
        <v>54.6</v>
      </c>
      <c r="F266" s="7">
        <v>5.5</v>
      </c>
      <c r="G266" s="7">
        <v>58</v>
      </c>
      <c r="H266" s="7">
        <v>58</v>
      </c>
    </row>
    <row r="267" spans="1:8" ht="15.75">
      <c r="A267" s="21"/>
      <c r="B267" s="17"/>
      <c r="C267" s="16" t="s">
        <v>5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</row>
    <row r="268" spans="1:8" ht="15.75">
      <c r="A268" s="21"/>
      <c r="B268" s="17"/>
      <c r="C268" s="16" t="s">
        <v>6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</row>
    <row r="269" spans="1:8" ht="15.75">
      <c r="A269" s="17" t="s">
        <v>39</v>
      </c>
      <c r="B269" s="17" t="s">
        <v>1</v>
      </c>
      <c r="C269" s="16" t="s">
        <v>0</v>
      </c>
      <c r="D269" s="7">
        <f>D270+D271+D272+D274</f>
        <v>7942.7</v>
      </c>
      <c r="E269" s="7">
        <f>E270+E271+E272+E274</f>
        <v>7942.7</v>
      </c>
      <c r="F269" s="7">
        <f>F270+F271+F272+F274</f>
        <v>7942.7</v>
      </c>
      <c r="G269" s="7">
        <f>G270+G271+G272+G274</f>
        <v>7917.7</v>
      </c>
      <c r="H269" s="7">
        <f>H270+H271+H272+H274</f>
        <v>7917.7</v>
      </c>
    </row>
    <row r="270" spans="1:8" ht="15.75">
      <c r="A270" s="21"/>
      <c r="B270" s="21"/>
      <c r="C270" s="16" t="s">
        <v>2</v>
      </c>
      <c r="D270" s="7">
        <f t="shared" ref="D270:H273" si="40">D276+D282+D288+D294</f>
        <v>7942.7</v>
      </c>
      <c r="E270" s="7">
        <f t="shared" si="40"/>
        <v>7942.7</v>
      </c>
      <c r="F270" s="7">
        <f t="shared" si="40"/>
        <v>7942.7</v>
      </c>
      <c r="G270" s="7">
        <f t="shared" si="40"/>
        <v>7917.7</v>
      </c>
      <c r="H270" s="7">
        <f t="shared" si="40"/>
        <v>7917.7</v>
      </c>
    </row>
    <row r="271" spans="1:8" ht="15.75">
      <c r="A271" s="21"/>
      <c r="B271" s="21"/>
      <c r="C271" s="16" t="s">
        <v>3</v>
      </c>
      <c r="D271" s="7">
        <f t="shared" si="40"/>
        <v>0</v>
      </c>
      <c r="E271" s="7">
        <f t="shared" si="40"/>
        <v>0</v>
      </c>
      <c r="F271" s="7">
        <f t="shared" si="40"/>
        <v>0</v>
      </c>
      <c r="G271" s="7">
        <f t="shared" si="40"/>
        <v>0</v>
      </c>
      <c r="H271" s="7">
        <f t="shared" si="40"/>
        <v>0</v>
      </c>
    </row>
    <row r="272" spans="1:8" ht="15.75">
      <c r="A272" s="21"/>
      <c r="B272" s="21"/>
      <c r="C272" s="16" t="s">
        <v>4</v>
      </c>
      <c r="D272" s="7">
        <f t="shared" si="40"/>
        <v>0</v>
      </c>
      <c r="E272" s="7">
        <f t="shared" si="40"/>
        <v>0</v>
      </c>
      <c r="F272" s="7">
        <f t="shared" si="40"/>
        <v>0</v>
      </c>
      <c r="G272" s="7">
        <f t="shared" si="40"/>
        <v>0</v>
      </c>
      <c r="H272" s="7">
        <f t="shared" si="40"/>
        <v>0</v>
      </c>
    </row>
    <row r="273" spans="1:8" ht="15.75">
      <c r="A273" s="21"/>
      <c r="B273" s="21"/>
      <c r="C273" s="16" t="s">
        <v>5</v>
      </c>
      <c r="D273" s="7">
        <f t="shared" si="40"/>
        <v>0</v>
      </c>
      <c r="E273" s="7">
        <f t="shared" si="40"/>
        <v>0</v>
      </c>
      <c r="F273" s="7">
        <f t="shared" si="40"/>
        <v>0</v>
      </c>
      <c r="G273" s="7">
        <f t="shared" si="40"/>
        <v>0</v>
      </c>
      <c r="H273" s="7">
        <f t="shared" si="40"/>
        <v>0</v>
      </c>
    </row>
    <row r="274" spans="1:8" ht="15.75">
      <c r="A274" s="21"/>
      <c r="B274" s="21"/>
      <c r="C274" s="16" t="s">
        <v>6</v>
      </c>
      <c r="D274" s="7">
        <f>D279+D285+D291+D297</f>
        <v>0</v>
      </c>
      <c r="E274" s="7">
        <f>E279+E285+E291+E297</f>
        <v>0</v>
      </c>
      <c r="F274" s="7">
        <f>F279+F285+F291+F297</f>
        <v>0</v>
      </c>
      <c r="G274" s="7">
        <f>G279+G285+G291+G297</f>
        <v>0</v>
      </c>
      <c r="H274" s="7">
        <f>H279+H285+H291+H297</f>
        <v>0</v>
      </c>
    </row>
    <row r="275" spans="1:8" ht="15.75">
      <c r="A275" s="21"/>
      <c r="B275" s="17" t="s">
        <v>7</v>
      </c>
      <c r="C275" s="16" t="s">
        <v>0</v>
      </c>
      <c r="D275" s="7">
        <f>SUM(D276:D280)</f>
        <v>5298.2</v>
      </c>
      <c r="E275" s="7">
        <f>SUM(E276:E280)</f>
        <v>5298.2</v>
      </c>
      <c r="F275" s="7">
        <f>SUM(F276:F280)</f>
        <v>5298.2</v>
      </c>
      <c r="G275" s="7">
        <f>SUM(G276:G280)</f>
        <v>5126.3</v>
      </c>
      <c r="H275" s="7">
        <f>SUM(H276:H280)</f>
        <v>5126.3</v>
      </c>
    </row>
    <row r="276" spans="1:8" ht="15.75">
      <c r="A276" s="21"/>
      <c r="B276" s="17"/>
      <c r="C276" s="16" t="s">
        <v>2</v>
      </c>
      <c r="D276" s="9">
        <v>5298.2</v>
      </c>
      <c r="E276" s="9">
        <v>5298.2</v>
      </c>
      <c r="F276" s="9">
        <v>5298.2</v>
      </c>
      <c r="G276" s="9">
        <v>5126.3</v>
      </c>
      <c r="H276" s="9">
        <v>5126.3</v>
      </c>
    </row>
    <row r="277" spans="1:8" ht="15.75">
      <c r="A277" s="21"/>
      <c r="B277" s="17"/>
      <c r="C277" s="16" t="s">
        <v>3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</row>
    <row r="278" spans="1:8" ht="15.75">
      <c r="A278" s="21"/>
      <c r="B278" s="17"/>
      <c r="C278" s="16" t="s">
        <v>4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</row>
    <row r="279" spans="1:8" ht="15.75">
      <c r="A279" s="21"/>
      <c r="B279" s="17"/>
      <c r="C279" s="16" t="s">
        <v>5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</row>
    <row r="280" spans="1:8" ht="15.75">
      <c r="A280" s="21"/>
      <c r="B280" s="17"/>
      <c r="C280" s="16" t="s">
        <v>6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</row>
    <row r="281" spans="1:8" ht="15.75">
      <c r="A281" s="21"/>
      <c r="B281" s="17" t="s">
        <v>16</v>
      </c>
      <c r="C281" s="16" t="s">
        <v>0</v>
      </c>
      <c r="D281" s="7">
        <f>SUM(D282:D286)</f>
        <v>734.6</v>
      </c>
      <c r="E281" s="7">
        <f>SUM(E282:E286)</f>
        <v>734.6</v>
      </c>
      <c r="F281" s="7">
        <f>SUM(F282:F286)</f>
        <v>734.6</v>
      </c>
      <c r="G281" s="7">
        <f>SUM(G282:G286)</f>
        <v>881.5</v>
      </c>
      <c r="H281" s="7">
        <f>SUM(H282:H286)</f>
        <v>881.5</v>
      </c>
    </row>
    <row r="282" spans="1:8" ht="15.75">
      <c r="A282" s="21"/>
      <c r="B282" s="27"/>
      <c r="C282" s="16" t="s">
        <v>2</v>
      </c>
      <c r="D282" s="9">
        <v>734.6</v>
      </c>
      <c r="E282" s="9">
        <v>734.6</v>
      </c>
      <c r="F282" s="9">
        <v>734.6</v>
      </c>
      <c r="G282" s="9">
        <v>881.5</v>
      </c>
      <c r="H282" s="9">
        <v>881.5</v>
      </c>
    </row>
    <row r="283" spans="1:8" ht="15.75">
      <c r="A283" s="21"/>
      <c r="B283" s="27"/>
      <c r="C283" s="16" t="s">
        <v>3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</row>
    <row r="284" spans="1:8" ht="15.75">
      <c r="A284" s="21"/>
      <c r="B284" s="27"/>
      <c r="C284" s="16" t="s">
        <v>4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</row>
    <row r="285" spans="1:8" ht="15.75">
      <c r="A285" s="21"/>
      <c r="B285" s="27"/>
      <c r="C285" s="16" t="s">
        <v>5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</row>
    <row r="286" spans="1:8" ht="15.75">
      <c r="A286" s="21"/>
      <c r="B286" s="27"/>
      <c r="C286" s="16" t="s">
        <v>6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</row>
    <row r="287" spans="1:8" ht="15.75">
      <c r="A287" s="21"/>
      <c r="B287" s="17" t="s">
        <v>21</v>
      </c>
      <c r="C287" s="16" t="s">
        <v>0</v>
      </c>
      <c r="D287" s="7">
        <f>SUM(D288:D292)</f>
        <v>1616.1</v>
      </c>
      <c r="E287" s="7">
        <f>SUM(E288:E292)</f>
        <v>1616.1</v>
      </c>
      <c r="F287" s="7">
        <f>SUM(F288:F292)</f>
        <v>1616.1</v>
      </c>
      <c r="G287" s="7">
        <f>SUM(G288:G292)</f>
        <v>1616.1</v>
      </c>
      <c r="H287" s="7">
        <f>SUM(H288:H292)</f>
        <v>1616.1</v>
      </c>
    </row>
    <row r="288" spans="1:8" ht="15.75">
      <c r="A288" s="21"/>
      <c r="B288" s="17"/>
      <c r="C288" s="16" t="s">
        <v>2</v>
      </c>
      <c r="D288" s="9">
        <v>1616.1</v>
      </c>
      <c r="E288" s="9">
        <v>1616.1</v>
      </c>
      <c r="F288" s="9">
        <v>1616.1</v>
      </c>
      <c r="G288" s="9">
        <v>1616.1</v>
      </c>
      <c r="H288" s="9">
        <v>1616.1</v>
      </c>
    </row>
    <row r="289" spans="1:8" ht="15.75">
      <c r="A289" s="21"/>
      <c r="B289" s="17"/>
      <c r="C289" s="16" t="s">
        <v>3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</row>
    <row r="290" spans="1:8" ht="15.75">
      <c r="A290" s="21"/>
      <c r="B290" s="17"/>
      <c r="C290" s="16" t="s">
        <v>4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</row>
    <row r="291" spans="1:8" ht="15.75">
      <c r="A291" s="21"/>
      <c r="B291" s="17"/>
      <c r="C291" s="16" t="s">
        <v>5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</row>
    <row r="292" spans="1:8" ht="15.75">
      <c r="A292" s="21"/>
      <c r="B292" s="17"/>
      <c r="C292" s="16" t="s">
        <v>6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</row>
    <row r="293" spans="1:8" ht="15.75">
      <c r="A293" s="21"/>
      <c r="B293" s="17" t="s">
        <v>24</v>
      </c>
      <c r="C293" s="16" t="s">
        <v>0</v>
      </c>
      <c r="D293" s="7">
        <f>SUM(D294:D298)</f>
        <v>293.8</v>
      </c>
      <c r="E293" s="7">
        <f>SUM(E294:E298)</f>
        <v>293.8</v>
      </c>
      <c r="F293" s="7">
        <f>SUM(F294:F298)</f>
        <v>293.8</v>
      </c>
      <c r="G293" s="7">
        <f>SUM(G294:G298)</f>
        <v>293.8</v>
      </c>
      <c r="H293" s="7">
        <f>SUM(H294:H298)</f>
        <v>293.8</v>
      </c>
    </row>
    <row r="294" spans="1:8" ht="15.75">
      <c r="A294" s="21"/>
      <c r="B294" s="17"/>
      <c r="C294" s="16" t="s">
        <v>2</v>
      </c>
      <c r="D294" s="9">
        <v>293.8</v>
      </c>
      <c r="E294" s="9">
        <v>293.8</v>
      </c>
      <c r="F294" s="9">
        <v>293.8</v>
      </c>
      <c r="G294" s="9">
        <v>293.8</v>
      </c>
      <c r="H294" s="9">
        <v>293.8</v>
      </c>
    </row>
    <row r="295" spans="1:8" ht="15.75">
      <c r="A295" s="21"/>
      <c r="B295" s="17"/>
      <c r="C295" s="16" t="s">
        <v>3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</row>
    <row r="296" spans="1:8" ht="15.75">
      <c r="A296" s="21"/>
      <c r="B296" s="17"/>
      <c r="C296" s="16" t="s">
        <v>4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</row>
    <row r="297" spans="1:8" ht="15.75">
      <c r="A297" s="21"/>
      <c r="B297" s="17"/>
      <c r="C297" s="16" t="s">
        <v>5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</row>
    <row r="298" spans="1:8" ht="15.75">
      <c r="A298" s="21"/>
      <c r="B298" s="17"/>
      <c r="C298" s="16" t="s">
        <v>6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</row>
    <row r="299" spans="1:8" ht="15.75">
      <c r="A299" s="17" t="s">
        <v>41</v>
      </c>
      <c r="B299" s="17" t="s">
        <v>1</v>
      </c>
      <c r="C299" s="16" t="s">
        <v>0</v>
      </c>
      <c r="D299" s="7">
        <f>SUM(D300:D304)</f>
        <v>50.4</v>
      </c>
      <c r="E299" s="7">
        <f>SUM(E300:E304)</f>
        <v>74.400000000000006</v>
      </c>
      <c r="F299" s="7">
        <f>SUM(F300:F304)</f>
        <v>74.400000000000006</v>
      </c>
      <c r="G299" s="7">
        <f>SUM(G300:G304)</f>
        <v>74.400000000000006</v>
      </c>
      <c r="H299" s="7">
        <f>SUM(H300:H304)</f>
        <v>74.400000000000006</v>
      </c>
    </row>
    <row r="300" spans="1:8" ht="15.75">
      <c r="A300" s="26"/>
      <c r="B300" s="17"/>
      <c r="C300" s="16" t="s">
        <v>2</v>
      </c>
      <c r="D300" s="7">
        <f t="shared" ref="D300:H304" si="41">D306</f>
        <v>50.4</v>
      </c>
      <c r="E300" s="7">
        <f t="shared" si="41"/>
        <v>74.400000000000006</v>
      </c>
      <c r="F300" s="7">
        <f t="shared" si="41"/>
        <v>74.400000000000006</v>
      </c>
      <c r="G300" s="7">
        <f t="shared" si="41"/>
        <v>74.400000000000006</v>
      </c>
      <c r="H300" s="7">
        <f t="shared" si="41"/>
        <v>74.400000000000006</v>
      </c>
    </row>
    <row r="301" spans="1:8" ht="15.75">
      <c r="A301" s="26"/>
      <c r="B301" s="17"/>
      <c r="C301" s="16" t="s">
        <v>3</v>
      </c>
      <c r="D301" s="7">
        <f t="shared" si="41"/>
        <v>0</v>
      </c>
      <c r="E301" s="7">
        <f t="shared" si="41"/>
        <v>0</v>
      </c>
      <c r="F301" s="7">
        <f t="shared" si="41"/>
        <v>0</v>
      </c>
      <c r="G301" s="7">
        <f t="shared" si="41"/>
        <v>0</v>
      </c>
      <c r="H301" s="7">
        <f t="shared" si="41"/>
        <v>0</v>
      </c>
    </row>
    <row r="302" spans="1:8" ht="15.75">
      <c r="A302" s="26"/>
      <c r="B302" s="17"/>
      <c r="C302" s="16" t="s">
        <v>4</v>
      </c>
      <c r="D302" s="7">
        <f t="shared" si="41"/>
        <v>0</v>
      </c>
      <c r="E302" s="7">
        <f t="shared" si="41"/>
        <v>0</v>
      </c>
      <c r="F302" s="7">
        <f t="shared" si="41"/>
        <v>0</v>
      </c>
      <c r="G302" s="7">
        <f t="shared" si="41"/>
        <v>0</v>
      </c>
      <c r="H302" s="7">
        <f t="shared" si="41"/>
        <v>0</v>
      </c>
    </row>
    <row r="303" spans="1:8" ht="15.75">
      <c r="A303" s="26"/>
      <c r="B303" s="17"/>
      <c r="C303" s="16" t="s">
        <v>5</v>
      </c>
      <c r="D303" s="7">
        <f t="shared" si="41"/>
        <v>0</v>
      </c>
      <c r="E303" s="7">
        <f t="shared" si="41"/>
        <v>0</v>
      </c>
      <c r="F303" s="7">
        <f t="shared" si="41"/>
        <v>0</v>
      </c>
      <c r="G303" s="7">
        <f t="shared" si="41"/>
        <v>0</v>
      </c>
      <c r="H303" s="7">
        <f t="shared" si="41"/>
        <v>0</v>
      </c>
    </row>
    <row r="304" spans="1:8" ht="15.75">
      <c r="A304" s="26"/>
      <c r="B304" s="17"/>
      <c r="C304" s="16" t="s">
        <v>6</v>
      </c>
      <c r="D304" s="7">
        <f t="shared" si="41"/>
        <v>0</v>
      </c>
      <c r="E304" s="7">
        <f t="shared" si="41"/>
        <v>0</v>
      </c>
      <c r="F304" s="7">
        <f t="shared" si="41"/>
        <v>0</v>
      </c>
      <c r="G304" s="7">
        <f t="shared" si="41"/>
        <v>0</v>
      </c>
      <c r="H304" s="7">
        <f t="shared" si="41"/>
        <v>0</v>
      </c>
    </row>
    <row r="305" spans="1:8" ht="15.75">
      <c r="A305" s="26"/>
      <c r="B305" s="17" t="s">
        <v>7</v>
      </c>
      <c r="C305" s="16" t="s">
        <v>0</v>
      </c>
      <c r="D305" s="7">
        <f>SUM(D306:D310)</f>
        <v>50.4</v>
      </c>
      <c r="E305" s="7">
        <f>SUM(E306:E310)</f>
        <v>74.400000000000006</v>
      </c>
      <c r="F305" s="7">
        <f>SUM(F306:F310)</f>
        <v>74.400000000000006</v>
      </c>
      <c r="G305" s="7">
        <f>SUM(G306:G310)</f>
        <v>74.400000000000006</v>
      </c>
      <c r="H305" s="7">
        <f>SUM(H306:H310)</f>
        <v>74.400000000000006</v>
      </c>
    </row>
    <row r="306" spans="1:8" ht="15.75">
      <c r="A306" s="26"/>
      <c r="B306" s="26"/>
      <c r="C306" s="16" t="s">
        <v>2</v>
      </c>
      <c r="D306" s="7">
        <v>50.4</v>
      </c>
      <c r="E306" s="7">
        <v>74.400000000000006</v>
      </c>
      <c r="F306" s="7">
        <v>74.400000000000006</v>
      </c>
      <c r="G306" s="7">
        <v>74.400000000000006</v>
      </c>
      <c r="H306" s="7">
        <v>74.400000000000006</v>
      </c>
    </row>
    <row r="307" spans="1:8" ht="15.75">
      <c r="A307" s="26"/>
      <c r="B307" s="26"/>
      <c r="C307" s="16" t="s">
        <v>3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</row>
    <row r="308" spans="1:8" ht="15.75">
      <c r="A308" s="26"/>
      <c r="B308" s="26"/>
      <c r="C308" s="16" t="s">
        <v>4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</row>
    <row r="309" spans="1:8" ht="15.75">
      <c r="A309" s="26"/>
      <c r="B309" s="26"/>
      <c r="C309" s="16" t="s">
        <v>5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</row>
    <row r="310" spans="1:8" ht="15.75">
      <c r="A310" s="26"/>
      <c r="B310" s="26"/>
      <c r="C310" s="16" t="s">
        <v>6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</row>
    <row r="311" spans="1:8" ht="15.75">
      <c r="A311" s="17" t="s">
        <v>40</v>
      </c>
      <c r="B311" s="17" t="s">
        <v>1</v>
      </c>
      <c r="C311" s="16" t="s">
        <v>0</v>
      </c>
      <c r="D311" s="7">
        <f>SUM(D312:D315)</f>
        <v>1765.6</v>
      </c>
      <c r="E311" s="7">
        <f>SUM(E312:E315)</f>
        <v>1401.8</v>
      </c>
      <c r="F311" s="7">
        <f>SUM(F312:F315)</f>
        <v>1378.6</v>
      </c>
      <c r="G311" s="7">
        <f>SUM(G312:G315)</f>
        <v>1300</v>
      </c>
      <c r="H311" s="7">
        <f>SUM(H312:H315)</f>
        <v>1300</v>
      </c>
    </row>
    <row r="312" spans="1:8" ht="15.75">
      <c r="A312" s="21"/>
      <c r="B312" s="17"/>
      <c r="C312" s="16" t="s">
        <v>2</v>
      </c>
      <c r="D312" s="7">
        <f t="shared" ref="D312:H316" si="42">D318</f>
        <v>1765.6</v>
      </c>
      <c r="E312" s="7">
        <f t="shared" si="42"/>
        <v>1401.8</v>
      </c>
      <c r="F312" s="7">
        <f t="shared" si="42"/>
        <v>1378.6</v>
      </c>
      <c r="G312" s="7">
        <f t="shared" si="42"/>
        <v>1300</v>
      </c>
      <c r="H312" s="7">
        <f t="shared" si="42"/>
        <v>1300</v>
      </c>
    </row>
    <row r="313" spans="1:8" ht="15.75">
      <c r="A313" s="21"/>
      <c r="B313" s="17"/>
      <c r="C313" s="16" t="s">
        <v>3</v>
      </c>
      <c r="D313" s="7">
        <f t="shared" si="42"/>
        <v>0</v>
      </c>
      <c r="E313" s="7">
        <f t="shared" si="42"/>
        <v>0</v>
      </c>
      <c r="F313" s="7">
        <f t="shared" si="42"/>
        <v>0</v>
      </c>
      <c r="G313" s="7">
        <f t="shared" si="42"/>
        <v>0</v>
      </c>
      <c r="H313" s="7">
        <f t="shared" si="42"/>
        <v>0</v>
      </c>
    </row>
    <row r="314" spans="1:8" ht="15.75">
      <c r="A314" s="21"/>
      <c r="B314" s="17"/>
      <c r="C314" s="16" t="s">
        <v>4</v>
      </c>
      <c r="D314" s="7">
        <f t="shared" si="42"/>
        <v>0</v>
      </c>
      <c r="E314" s="7">
        <f t="shared" si="42"/>
        <v>0</v>
      </c>
      <c r="F314" s="7">
        <f t="shared" si="42"/>
        <v>0</v>
      </c>
      <c r="G314" s="7">
        <f t="shared" si="42"/>
        <v>0</v>
      </c>
      <c r="H314" s="7">
        <f t="shared" si="42"/>
        <v>0</v>
      </c>
    </row>
    <row r="315" spans="1:8" ht="15.75">
      <c r="A315" s="21"/>
      <c r="B315" s="17"/>
      <c r="C315" s="16" t="s">
        <v>5</v>
      </c>
      <c r="D315" s="7">
        <f t="shared" si="42"/>
        <v>0</v>
      </c>
      <c r="E315" s="7">
        <f t="shared" si="42"/>
        <v>0</v>
      </c>
      <c r="F315" s="7">
        <f t="shared" si="42"/>
        <v>0</v>
      </c>
      <c r="G315" s="7">
        <f t="shared" si="42"/>
        <v>0</v>
      </c>
      <c r="H315" s="7">
        <f t="shared" si="42"/>
        <v>0</v>
      </c>
    </row>
    <row r="316" spans="1:8" ht="15.75">
      <c r="A316" s="21"/>
      <c r="B316" s="17"/>
      <c r="C316" s="16" t="s">
        <v>6</v>
      </c>
      <c r="D316" s="7">
        <f t="shared" si="42"/>
        <v>0</v>
      </c>
      <c r="E316" s="7">
        <f t="shared" si="42"/>
        <v>0</v>
      </c>
      <c r="F316" s="7">
        <f t="shared" si="42"/>
        <v>0</v>
      </c>
      <c r="G316" s="7">
        <f t="shared" si="42"/>
        <v>0</v>
      </c>
      <c r="H316" s="7">
        <f t="shared" si="42"/>
        <v>0</v>
      </c>
    </row>
    <row r="317" spans="1:8" ht="15.75">
      <c r="A317" s="17" t="s">
        <v>42</v>
      </c>
      <c r="B317" s="17" t="s">
        <v>7</v>
      </c>
      <c r="C317" s="16" t="s">
        <v>0</v>
      </c>
      <c r="D317" s="7">
        <f>SUM(D318:D322)</f>
        <v>1765.6</v>
      </c>
      <c r="E317" s="7">
        <f>SUM(E318:E322)</f>
        <v>1401.8</v>
      </c>
      <c r="F317" s="7">
        <f>SUM(F318:F322)</f>
        <v>1378.6</v>
      </c>
      <c r="G317" s="7">
        <f>SUM(G318:G322)</f>
        <v>1300</v>
      </c>
      <c r="H317" s="7">
        <f>SUM(H318:H322)</f>
        <v>1300</v>
      </c>
    </row>
    <row r="318" spans="1:8" ht="15.75">
      <c r="A318" s="21"/>
      <c r="B318" s="17"/>
      <c r="C318" s="16" t="s">
        <v>2</v>
      </c>
      <c r="D318" s="7">
        <v>1765.6</v>
      </c>
      <c r="E318" s="7">
        <v>1401.8</v>
      </c>
      <c r="F318" s="7">
        <v>1378.6</v>
      </c>
      <c r="G318" s="7">
        <v>1300</v>
      </c>
      <c r="H318" s="7">
        <v>1300</v>
      </c>
    </row>
    <row r="319" spans="1:8" ht="15.75">
      <c r="A319" s="21"/>
      <c r="B319" s="17"/>
      <c r="C319" s="16" t="s">
        <v>3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</row>
    <row r="320" spans="1:8" ht="15.75">
      <c r="A320" s="21"/>
      <c r="B320" s="17"/>
      <c r="C320" s="16" t="s">
        <v>4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</row>
    <row r="321" spans="1:8" ht="15.75">
      <c r="A321" s="21"/>
      <c r="B321" s="17"/>
      <c r="C321" s="16" t="s">
        <v>5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</row>
    <row r="322" spans="1:8" ht="15.75">
      <c r="A322" s="21"/>
      <c r="B322" s="17"/>
      <c r="C322" s="16" t="s">
        <v>6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</row>
    <row r="323" spans="1:8" ht="15.75">
      <c r="A323" s="4"/>
      <c r="B323" s="4"/>
      <c r="C323" s="4"/>
      <c r="D323" s="4"/>
      <c r="E323" s="4"/>
      <c r="F323" s="4"/>
      <c r="G323" s="4"/>
      <c r="H323" s="4"/>
    </row>
    <row r="324" spans="1:8" ht="15.75">
      <c r="A324" s="3"/>
      <c r="B324" s="3"/>
      <c r="C324" s="3"/>
      <c r="D324" s="3"/>
      <c r="E324" s="3"/>
      <c r="F324" s="3"/>
      <c r="G324" s="3"/>
      <c r="H324" s="3"/>
    </row>
    <row r="325" spans="1:8" ht="15.75">
      <c r="A325" s="3"/>
      <c r="B325" s="3"/>
      <c r="C325" s="3"/>
      <c r="D325" s="3"/>
      <c r="E325" s="3"/>
      <c r="F325" s="3"/>
      <c r="G325" s="3"/>
      <c r="H325" s="3"/>
    </row>
    <row r="326" spans="1:8" ht="15.75">
      <c r="A326" s="3"/>
      <c r="B326" s="3"/>
      <c r="C326" s="3"/>
      <c r="D326" s="3"/>
      <c r="E326" s="3"/>
      <c r="F326" s="3"/>
      <c r="G326" s="3"/>
      <c r="H326" s="3"/>
    </row>
    <row r="327" spans="1:8" ht="15.75">
      <c r="A327" s="3"/>
      <c r="B327" s="3"/>
      <c r="C327" s="3"/>
      <c r="D327" s="3"/>
      <c r="E327" s="3"/>
      <c r="F327" s="3"/>
      <c r="G327" s="3"/>
      <c r="H327" s="3"/>
    </row>
    <row r="328" spans="1:8" ht="15.75">
      <c r="A328" s="3"/>
      <c r="B328" s="3"/>
      <c r="C328" s="3"/>
      <c r="D328" s="3"/>
      <c r="E328" s="3"/>
      <c r="F328" s="3"/>
      <c r="G328" s="3"/>
      <c r="H328" s="3"/>
    </row>
    <row r="329" spans="1:8" ht="15.75">
      <c r="A329" s="3"/>
      <c r="B329" s="3"/>
      <c r="C329" s="3"/>
      <c r="D329" s="3"/>
      <c r="E329" s="3"/>
      <c r="F329" s="3"/>
      <c r="G329" s="3"/>
      <c r="H329" s="3"/>
    </row>
    <row r="330" spans="1:8" ht="15.75">
      <c r="A330" s="3"/>
      <c r="B330" s="3"/>
      <c r="C330" s="3"/>
      <c r="D330" s="3"/>
      <c r="E330" s="3"/>
      <c r="F330" s="3"/>
      <c r="G330" s="3"/>
      <c r="H330" s="3"/>
    </row>
    <row r="331" spans="1:8" ht="15.75">
      <c r="A331" s="3"/>
      <c r="B331" s="3"/>
      <c r="C331" s="3"/>
      <c r="D331" s="3"/>
      <c r="E331" s="3"/>
      <c r="F331" s="3"/>
      <c r="G331" s="3"/>
      <c r="H331" s="3"/>
    </row>
    <row r="332" spans="1:8" ht="15.75">
      <c r="A332" s="3"/>
      <c r="B332" s="3"/>
      <c r="C332" s="3"/>
      <c r="D332" s="3"/>
      <c r="E332" s="3"/>
      <c r="F332" s="3"/>
      <c r="G332" s="3"/>
      <c r="H332" s="3"/>
    </row>
    <row r="333" spans="1:8" ht="15.75">
      <c r="A333" s="3"/>
      <c r="B333" s="3"/>
      <c r="C333" s="3"/>
      <c r="D333" s="3"/>
      <c r="E333" s="3"/>
      <c r="F333" s="3"/>
      <c r="G333" s="3"/>
      <c r="H333" s="3"/>
    </row>
    <row r="334" spans="1:8" ht="15.75">
      <c r="A334" s="3"/>
      <c r="B334" s="3"/>
      <c r="C334" s="3"/>
      <c r="D334" s="3"/>
      <c r="E334" s="3"/>
      <c r="F334" s="3"/>
      <c r="G334" s="3"/>
      <c r="H334" s="3"/>
    </row>
    <row r="335" spans="1:8" ht="15.75">
      <c r="A335" s="3"/>
      <c r="B335" s="3"/>
      <c r="C335" s="3"/>
      <c r="D335" s="3"/>
      <c r="E335" s="3"/>
      <c r="F335" s="3"/>
      <c r="G335" s="3"/>
      <c r="H335" s="3"/>
    </row>
    <row r="336" spans="1:8" ht="15.75">
      <c r="A336" s="3"/>
      <c r="B336" s="3"/>
      <c r="C336" s="3"/>
      <c r="D336" s="3"/>
      <c r="E336" s="3"/>
      <c r="F336" s="3"/>
      <c r="G336" s="3"/>
      <c r="H336" s="3"/>
    </row>
    <row r="337" spans="1:8" ht="15.75">
      <c r="A337" s="3"/>
      <c r="B337" s="3"/>
      <c r="C337" s="3"/>
      <c r="D337" s="3"/>
      <c r="E337" s="3"/>
      <c r="F337" s="3"/>
      <c r="G337" s="3"/>
      <c r="H337" s="3"/>
    </row>
    <row r="338" spans="1:8" ht="15.75">
      <c r="A338" s="3"/>
      <c r="B338" s="3"/>
      <c r="C338" s="3"/>
      <c r="D338" s="3"/>
      <c r="E338" s="3"/>
      <c r="F338" s="3"/>
      <c r="G338" s="3"/>
      <c r="H338" s="3"/>
    </row>
    <row r="339" spans="1:8" ht="15.75">
      <c r="A339" s="3"/>
      <c r="B339" s="3"/>
      <c r="C339" s="3"/>
      <c r="D339" s="3"/>
      <c r="E339" s="3"/>
      <c r="F339" s="3"/>
      <c r="G339" s="3"/>
      <c r="H339" s="3"/>
    </row>
    <row r="340" spans="1:8" ht="15.75">
      <c r="A340" s="3"/>
      <c r="B340" s="3"/>
      <c r="C340" s="3"/>
      <c r="D340" s="3"/>
      <c r="E340" s="3"/>
      <c r="F340" s="3"/>
      <c r="G340" s="3"/>
      <c r="H340" s="3"/>
    </row>
    <row r="341" spans="1:8" ht="15.75">
      <c r="A341" s="3"/>
      <c r="B341" s="3"/>
      <c r="C341" s="3"/>
      <c r="D341" s="3"/>
      <c r="E341" s="3"/>
      <c r="F341" s="3"/>
      <c r="G341" s="3"/>
      <c r="H341" s="3"/>
    </row>
    <row r="342" spans="1:8" ht="15.75">
      <c r="A342" s="3"/>
      <c r="B342" s="3"/>
      <c r="C342" s="3"/>
      <c r="D342" s="3"/>
      <c r="E342" s="3"/>
      <c r="F342" s="3"/>
      <c r="G342" s="3"/>
      <c r="H342" s="3"/>
    </row>
    <row r="343" spans="1:8" ht="15.75">
      <c r="A343" s="3"/>
      <c r="B343" s="3"/>
      <c r="C343" s="3"/>
      <c r="D343" s="3"/>
      <c r="E343" s="3"/>
      <c r="F343" s="3"/>
      <c r="G343" s="3"/>
      <c r="H343" s="3"/>
    </row>
    <row r="344" spans="1:8" ht="15.75">
      <c r="A344" s="3"/>
      <c r="B344" s="3"/>
      <c r="C344" s="3"/>
      <c r="D344" s="3"/>
      <c r="E344" s="3"/>
      <c r="F344" s="3"/>
      <c r="G344" s="3"/>
      <c r="H344" s="3"/>
    </row>
    <row r="345" spans="1:8" ht="15.75">
      <c r="A345" s="3"/>
      <c r="B345" s="3"/>
      <c r="C345" s="3"/>
      <c r="D345" s="3"/>
      <c r="E345" s="3"/>
      <c r="F345" s="3"/>
      <c r="G345" s="3"/>
      <c r="H345" s="3"/>
    </row>
    <row r="346" spans="1:8" ht="15.75">
      <c r="A346" s="3"/>
      <c r="B346" s="3"/>
      <c r="C346" s="3"/>
      <c r="D346" s="3"/>
      <c r="E346" s="3"/>
      <c r="F346" s="3"/>
      <c r="G346" s="3"/>
      <c r="H346" s="3"/>
    </row>
    <row r="347" spans="1:8" ht="15.75">
      <c r="A347" s="3"/>
      <c r="B347" s="3"/>
      <c r="C347" s="3"/>
      <c r="D347" s="3"/>
      <c r="E347" s="3"/>
      <c r="F347" s="3"/>
      <c r="G347" s="3"/>
      <c r="H347" s="3"/>
    </row>
    <row r="348" spans="1:8" ht="15.75">
      <c r="A348" s="3"/>
      <c r="B348" s="3"/>
      <c r="C348" s="3"/>
      <c r="D348" s="3"/>
      <c r="E348" s="3"/>
      <c r="F348" s="3"/>
      <c r="G348" s="3"/>
      <c r="H348" s="3"/>
    </row>
    <row r="349" spans="1:8" ht="15.75">
      <c r="A349" s="3"/>
      <c r="B349" s="3"/>
      <c r="C349" s="3"/>
      <c r="D349" s="3"/>
      <c r="E349" s="3"/>
      <c r="F349" s="3"/>
      <c r="G349" s="3"/>
      <c r="H349" s="3"/>
    </row>
    <row r="350" spans="1:8" ht="15.75">
      <c r="A350" s="3"/>
      <c r="B350" s="3"/>
      <c r="C350" s="3"/>
      <c r="D350" s="3"/>
      <c r="E350" s="3"/>
      <c r="F350" s="3"/>
      <c r="G350" s="3"/>
      <c r="H350" s="3"/>
    </row>
    <row r="351" spans="1:8" ht="15.75">
      <c r="A351" s="3"/>
      <c r="B351" s="3"/>
      <c r="C351" s="3"/>
      <c r="D351" s="3"/>
      <c r="E351" s="3"/>
      <c r="F351" s="3"/>
      <c r="G351" s="3"/>
      <c r="H351" s="3"/>
    </row>
    <row r="352" spans="1:8" ht="15.75">
      <c r="A352" s="3"/>
      <c r="B352" s="3"/>
      <c r="C352" s="3"/>
      <c r="D352" s="3"/>
      <c r="E352" s="3"/>
      <c r="F352" s="3"/>
      <c r="G352" s="3"/>
      <c r="H352" s="3"/>
    </row>
    <row r="353" spans="1:8" ht="15.75">
      <c r="A353" s="3"/>
      <c r="B353" s="3"/>
      <c r="C353" s="3"/>
      <c r="D353" s="3"/>
      <c r="E353" s="3"/>
      <c r="F353" s="3"/>
      <c r="G353" s="3"/>
      <c r="H353" s="3"/>
    </row>
    <row r="354" spans="1:8" ht="15.75">
      <c r="A354" s="3"/>
      <c r="B354" s="3"/>
      <c r="C354" s="3"/>
      <c r="D354" s="3"/>
      <c r="E354" s="3"/>
      <c r="F354" s="3"/>
      <c r="G354" s="3"/>
      <c r="H354" s="3"/>
    </row>
    <row r="355" spans="1:8" ht="15.75">
      <c r="A355" s="3"/>
      <c r="B355" s="3"/>
      <c r="C355" s="3"/>
      <c r="D355" s="3"/>
      <c r="E355" s="3"/>
      <c r="F355" s="3"/>
      <c r="G355" s="3"/>
      <c r="H355" s="3"/>
    </row>
    <row r="356" spans="1:8" ht="15.75">
      <c r="A356" s="3"/>
      <c r="B356" s="3"/>
      <c r="C356" s="3"/>
      <c r="D356" s="3"/>
      <c r="E356" s="3"/>
      <c r="F356" s="3"/>
      <c r="G356" s="3"/>
      <c r="H356" s="3"/>
    </row>
    <row r="357" spans="1:8" ht="15.75">
      <c r="A357" s="3"/>
      <c r="B357" s="3"/>
      <c r="C357" s="3"/>
      <c r="D357" s="3"/>
      <c r="E357" s="3"/>
      <c r="F357" s="3"/>
      <c r="G357" s="3"/>
      <c r="H357" s="3"/>
    </row>
    <row r="358" spans="1:8" ht="15.75">
      <c r="A358" s="3"/>
      <c r="B358" s="3"/>
      <c r="C358" s="3"/>
      <c r="D358" s="3"/>
      <c r="E358" s="3"/>
      <c r="F358" s="3"/>
      <c r="G358" s="3"/>
      <c r="H358" s="3"/>
    </row>
    <row r="359" spans="1:8" ht="15.75">
      <c r="A359" s="3"/>
      <c r="B359" s="3"/>
      <c r="C359" s="3"/>
      <c r="D359" s="3"/>
      <c r="E359" s="3"/>
      <c r="F359" s="3"/>
      <c r="G359" s="3"/>
      <c r="H359" s="3"/>
    </row>
    <row r="360" spans="1:8" ht="15.75">
      <c r="A360" s="3"/>
      <c r="B360" s="3"/>
      <c r="C360" s="3"/>
      <c r="D360" s="3"/>
      <c r="E360" s="3"/>
      <c r="F360" s="3"/>
      <c r="G360" s="3"/>
      <c r="H360" s="3"/>
    </row>
    <row r="361" spans="1:8" ht="15.75">
      <c r="A361" s="3"/>
      <c r="B361" s="3"/>
      <c r="C361" s="3"/>
      <c r="D361" s="3"/>
      <c r="E361" s="3"/>
      <c r="F361" s="3"/>
      <c r="G361" s="3"/>
      <c r="H361" s="3"/>
    </row>
    <row r="362" spans="1:8" ht="15.75">
      <c r="A362" s="3"/>
      <c r="B362" s="3"/>
      <c r="C362" s="3"/>
      <c r="D362" s="3"/>
      <c r="E362" s="3"/>
      <c r="F362" s="3"/>
      <c r="G362" s="3"/>
      <c r="H362" s="3"/>
    </row>
    <row r="363" spans="1:8" ht="15.75">
      <c r="A363" s="3"/>
      <c r="B363" s="3"/>
      <c r="C363" s="3"/>
      <c r="D363" s="3"/>
      <c r="E363" s="3"/>
      <c r="F363" s="3"/>
      <c r="G363" s="3"/>
      <c r="H363" s="3"/>
    </row>
    <row r="364" spans="1:8" ht="15.75">
      <c r="A364" s="3"/>
      <c r="B364" s="3"/>
      <c r="C364" s="3"/>
      <c r="D364" s="3"/>
      <c r="E364" s="3"/>
      <c r="F364" s="3"/>
      <c r="G364" s="3"/>
      <c r="H364" s="3"/>
    </row>
    <row r="365" spans="1:8" ht="15.75">
      <c r="A365" s="3"/>
      <c r="B365" s="3"/>
      <c r="C365" s="3"/>
      <c r="D365" s="3"/>
      <c r="E365" s="3"/>
      <c r="F365" s="3"/>
      <c r="G365" s="3"/>
      <c r="H365" s="3"/>
    </row>
    <row r="366" spans="1:8" ht="15.75">
      <c r="A366" s="3"/>
      <c r="B366" s="3"/>
      <c r="C366" s="3"/>
      <c r="D366" s="3"/>
      <c r="E366" s="3"/>
      <c r="F366" s="3"/>
      <c r="G366" s="3"/>
      <c r="H366" s="3"/>
    </row>
    <row r="367" spans="1:8" ht="15.75">
      <c r="A367" s="3"/>
      <c r="B367" s="3"/>
      <c r="C367" s="3"/>
      <c r="D367" s="3"/>
      <c r="E367" s="3"/>
      <c r="F367" s="3"/>
      <c r="G367" s="3"/>
      <c r="H367" s="3"/>
    </row>
    <row r="368" spans="1:8" ht="15.75">
      <c r="A368" s="3"/>
      <c r="B368" s="3"/>
      <c r="C368" s="3"/>
      <c r="D368" s="3"/>
      <c r="E368" s="3"/>
      <c r="F368" s="3"/>
      <c r="G368" s="3"/>
      <c r="H368" s="3"/>
    </row>
    <row r="369" spans="1:8" ht="15.75">
      <c r="A369" s="3"/>
      <c r="B369" s="3"/>
      <c r="C369" s="3"/>
      <c r="D369" s="3"/>
      <c r="E369" s="3"/>
      <c r="F369" s="3"/>
      <c r="G369" s="3"/>
      <c r="H369" s="3"/>
    </row>
    <row r="370" spans="1:8" ht="15.75">
      <c r="A370" s="3"/>
      <c r="B370" s="3"/>
      <c r="C370" s="3"/>
      <c r="D370" s="3"/>
      <c r="E370" s="3"/>
      <c r="F370" s="3"/>
      <c r="G370" s="3"/>
      <c r="H370" s="3"/>
    </row>
    <row r="371" spans="1:8" ht="15.75">
      <c r="A371" s="3"/>
      <c r="B371" s="3"/>
      <c r="C371" s="3"/>
      <c r="D371" s="3"/>
      <c r="E371" s="3"/>
      <c r="F371" s="3"/>
      <c r="G371" s="3"/>
      <c r="H371" s="3"/>
    </row>
    <row r="372" spans="1:8" ht="15.75">
      <c r="A372" s="3"/>
      <c r="B372" s="3"/>
      <c r="C372" s="3"/>
      <c r="D372" s="3"/>
      <c r="E372" s="3"/>
      <c r="F372" s="3"/>
      <c r="G372" s="3"/>
      <c r="H372" s="3"/>
    </row>
    <row r="373" spans="1:8" ht="15.75">
      <c r="A373" s="3"/>
      <c r="B373" s="3"/>
      <c r="C373" s="3"/>
      <c r="D373" s="3"/>
      <c r="E373" s="3"/>
      <c r="F373" s="3"/>
      <c r="G373" s="3"/>
      <c r="H373" s="3"/>
    </row>
    <row r="374" spans="1:8" ht="15.75">
      <c r="A374" s="3"/>
      <c r="B374" s="3"/>
      <c r="C374" s="3"/>
      <c r="D374" s="3"/>
      <c r="E374" s="3"/>
      <c r="F374" s="3"/>
      <c r="G374" s="3"/>
      <c r="H374" s="3"/>
    </row>
    <row r="375" spans="1:8" ht="15.75">
      <c r="A375" s="3"/>
      <c r="B375" s="3"/>
      <c r="C375" s="3"/>
      <c r="D375" s="3"/>
      <c r="E375" s="3"/>
      <c r="F375" s="3"/>
      <c r="G375" s="3"/>
      <c r="H375" s="3"/>
    </row>
    <row r="376" spans="1:8" ht="15.75">
      <c r="A376" s="3"/>
      <c r="B376" s="3"/>
      <c r="C376" s="3"/>
      <c r="D376" s="3"/>
      <c r="E376" s="3"/>
      <c r="F376" s="3"/>
      <c r="G376" s="3"/>
      <c r="H376" s="3"/>
    </row>
    <row r="377" spans="1:8" ht="15.75">
      <c r="A377" s="3"/>
      <c r="B377" s="3"/>
      <c r="C377" s="3"/>
      <c r="D377" s="3"/>
      <c r="E377" s="3"/>
      <c r="F377" s="3"/>
      <c r="G377" s="3"/>
      <c r="H377" s="3"/>
    </row>
    <row r="378" spans="1:8" ht="15.75">
      <c r="A378" s="3"/>
      <c r="B378" s="3"/>
      <c r="C378" s="3"/>
      <c r="D378" s="3"/>
      <c r="E378" s="3"/>
      <c r="F378" s="3"/>
      <c r="G378" s="3"/>
      <c r="H378" s="3"/>
    </row>
    <row r="379" spans="1:8" ht="15.75">
      <c r="A379" s="3"/>
      <c r="B379" s="3"/>
      <c r="C379" s="3"/>
      <c r="D379" s="3"/>
      <c r="E379" s="3"/>
      <c r="F379" s="3"/>
      <c r="G379" s="3"/>
      <c r="H379" s="3"/>
    </row>
    <row r="380" spans="1:8" ht="15.75">
      <c r="A380" s="3"/>
      <c r="B380" s="3"/>
      <c r="C380" s="3"/>
      <c r="D380" s="3"/>
      <c r="E380" s="3"/>
      <c r="F380" s="3"/>
      <c r="G380" s="3"/>
      <c r="H380" s="3"/>
    </row>
    <row r="381" spans="1:8" ht="15.75">
      <c r="A381" s="3"/>
      <c r="B381" s="3"/>
      <c r="C381" s="3"/>
      <c r="D381" s="3"/>
      <c r="E381" s="3"/>
      <c r="F381" s="3"/>
      <c r="G381" s="3"/>
      <c r="H381" s="3"/>
    </row>
    <row r="382" spans="1:8" ht="15.75">
      <c r="A382" s="3"/>
      <c r="B382" s="3"/>
      <c r="C382" s="3"/>
      <c r="D382" s="3"/>
      <c r="E382" s="3"/>
      <c r="F382" s="3"/>
      <c r="G382" s="3"/>
      <c r="H382" s="3"/>
    </row>
    <row r="383" spans="1:8" ht="15.75">
      <c r="A383" s="3"/>
      <c r="B383" s="3"/>
      <c r="C383" s="3"/>
      <c r="D383" s="3"/>
      <c r="E383" s="3"/>
      <c r="F383" s="3"/>
      <c r="G383" s="3"/>
      <c r="H383" s="3"/>
    </row>
    <row r="384" spans="1:8" ht="15.75">
      <c r="A384" s="3"/>
      <c r="B384" s="3"/>
      <c r="C384" s="3"/>
      <c r="D384" s="3"/>
      <c r="E384" s="3"/>
      <c r="F384" s="3"/>
      <c r="G384" s="3"/>
      <c r="H384" s="3"/>
    </row>
    <row r="385" spans="1:8" ht="15.75">
      <c r="A385" s="3"/>
      <c r="B385" s="3"/>
      <c r="C385" s="3"/>
      <c r="D385" s="3"/>
      <c r="E385" s="3"/>
      <c r="F385" s="3"/>
      <c r="G385" s="3"/>
      <c r="H385" s="3"/>
    </row>
    <row r="386" spans="1:8" ht="15.75">
      <c r="A386" s="3"/>
      <c r="B386" s="3"/>
      <c r="C386" s="3"/>
      <c r="D386" s="3"/>
      <c r="E386" s="3"/>
      <c r="F386" s="3"/>
      <c r="G386" s="3"/>
      <c r="H386" s="3"/>
    </row>
    <row r="387" spans="1:8" ht="15.75">
      <c r="A387" s="3"/>
      <c r="B387" s="3"/>
      <c r="C387" s="3"/>
      <c r="D387" s="3"/>
      <c r="E387" s="3"/>
      <c r="F387" s="3"/>
      <c r="G387" s="3"/>
      <c r="H387" s="3"/>
    </row>
    <row r="388" spans="1:8" ht="15.75">
      <c r="A388" s="3"/>
      <c r="B388" s="3"/>
      <c r="C388" s="3"/>
      <c r="D388" s="3"/>
      <c r="E388" s="3"/>
      <c r="F388" s="3"/>
      <c r="G388" s="3"/>
      <c r="H388" s="3"/>
    </row>
    <row r="389" spans="1:8" ht="15.75">
      <c r="A389" s="3"/>
      <c r="B389" s="3"/>
      <c r="C389" s="3"/>
      <c r="D389" s="3"/>
      <c r="E389" s="3"/>
      <c r="F389" s="3"/>
      <c r="G389" s="3"/>
      <c r="H389" s="3"/>
    </row>
    <row r="390" spans="1:8" ht="15.75">
      <c r="A390" s="3"/>
      <c r="B390" s="3"/>
      <c r="C390" s="3"/>
      <c r="D390" s="3"/>
      <c r="E390" s="3"/>
      <c r="F390" s="3"/>
      <c r="G390" s="3"/>
      <c r="H390" s="3"/>
    </row>
    <row r="391" spans="1:8" ht="15.75">
      <c r="A391" s="3"/>
      <c r="B391" s="3"/>
      <c r="C391" s="3"/>
      <c r="D391" s="3"/>
      <c r="E391" s="3"/>
      <c r="F391" s="3"/>
      <c r="G391" s="3"/>
      <c r="H391" s="3"/>
    </row>
    <row r="392" spans="1:8" ht="15.75">
      <c r="A392" s="3"/>
      <c r="B392" s="3"/>
      <c r="C392" s="3"/>
      <c r="D392" s="3"/>
      <c r="E392" s="3"/>
      <c r="F392" s="3"/>
      <c r="G392" s="3"/>
      <c r="H392" s="3"/>
    </row>
    <row r="393" spans="1:8" ht="15.75">
      <c r="A393" s="3"/>
      <c r="B393" s="3"/>
      <c r="C393" s="3"/>
      <c r="D393" s="3"/>
      <c r="E393" s="3"/>
      <c r="F393" s="3"/>
      <c r="G393" s="3"/>
      <c r="H393" s="3"/>
    </row>
  </sheetData>
  <mergeCells count="91">
    <mergeCell ref="C14:C15"/>
    <mergeCell ref="E9:H9"/>
    <mergeCell ref="A12:H12"/>
    <mergeCell ref="E10:H10"/>
    <mergeCell ref="E1:H1"/>
    <mergeCell ref="E2:H2"/>
    <mergeCell ref="E3:H3"/>
    <mergeCell ref="E4:H4"/>
    <mergeCell ref="E6:H6"/>
    <mergeCell ref="E7:H7"/>
    <mergeCell ref="E8:H8"/>
    <mergeCell ref="B203:B208"/>
    <mergeCell ref="B197:B202"/>
    <mergeCell ref="B113:B118"/>
    <mergeCell ref="B119:B124"/>
    <mergeCell ref="B35:B40"/>
    <mergeCell ref="B14:B15"/>
    <mergeCell ref="D14:H14"/>
    <mergeCell ref="A197:A226"/>
    <mergeCell ref="A173:A184"/>
    <mergeCell ref="B221:B226"/>
    <mergeCell ref="B179:B184"/>
    <mergeCell ref="B173:B178"/>
    <mergeCell ref="B215:B220"/>
    <mergeCell ref="A185:A190"/>
    <mergeCell ref="B185:B190"/>
    <mergeCell ref="A191:A196"/>
    <mergeCell ref="B191:B196"/>
    <mergeCell ref="B251:B256"/>
    <mergeCell ref="B263:B268"/>
    <mergeCell ref="B269:B274"/>
    <mergeCell ref="B257:B262"/>
    <mergeCell ref="A257:A268"/>
    <mergeCell ref="A269:A298"/>
    <mergeCell ref="B275:B280"/>
    <mergeCell ref="B281:B286"/>
    <mergeCell ref="B287:B292"/>
    <mergeCell ref="B293:B298"/>
    <mergeCell ref="B311:B316"/>
    <mergeCell ref="A311:A316"/>
    <mergeCell ref="B317:B322"/>
    <mergeCell ref="A317:A322"/>
    <mergeCell ref="B209:B214"/>
    <mergeCell ref="A227:A256"/>
    <mergeCell ref="B227:B232"/>
    <mergeCell ref="B233:B238"/>
    <mergeCell ref="B239:B244"/>
    <mergeCell ref="B245:B250"/>
    <mergeCell ref="B77:B82"/>
    <mergeCell ref="A299:A310"/>
    <mergeCell ref="B299:B304"/>
    <mergeCell ref="B305:B310"/>
    <mergeCell ref="A131:A142"/>
    <mergeCell ref="B167:B172"/>
    <mergeCell ref="B161:B166"/>
    <mergeCell ref="A155:A160"/>
    <mergeCell ref="B155:B160"/>
    <mergeCell ref="A149:A154"/>
    <mergeCell ref="A14:A15"/>
    <mergeCell ref="A17:A46"/>
    <mergeCell ref="B53:B58"/>
    <mergeCell ref="B17:B22"/>
    <mergeCell ref="B23:B28"/>
    <mergeCell ref="B47:B52"/>
    <mergeCell ref="B29:B34"/>
    <mergeCell ref="A47:A58"/>
    <mergeCell ref="B59:B64"/>
    <mergeCell ref="B41:B46"/>
    <mergeCell ref="B65:B70"/>
    <mergeCell ref="A83:A88"/>
    <mergeCell ref="B83:B88"/>
    <mergeCell ref="A59:A70"/>
    <mergeCell ref="A71:A76"/>
    <mergeCell ref="B71:B76"/>
    <mergeCell ref="A77:A82"/>
    <mergeCell ref="A89:A94"/>
    <mergeCell ref="B89:B94"/>
    <mergeCell ref="A143:A148"/>
    <mergeCell ref="A161:A172"/>
    <mergeCell ref="B125:B130"/>
    <mergeCell ref="B137:B142"/>
    <mergeCell ref="B149:B154"/>
    <mergeCell ref="B143:B148"/>
    <mergeCell ref="B131:B136"/>
    <mergeCell ref="A119:A130"/>
    <mergeCell ref="A95:A100"/>
    <mergeCell ref="B95:B100"/>
    <mergeCell ref="A101:A112"/>
    <mergeCell ref="B101:B106"/>
    <mergeCell ref="B107:B112"/>
    <mergeCell ref="A113:A118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74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C11"/>
  <sheetViews>
    <sheetView workbookViewId="0">
      <selection activeCell="G9" sqref="G9"/>
    </sheetView>
  </sheetViews>
  <sheetFormatPr defaultRowHeight="15"/>
  <sheetData>
    <row r="5" spans="1:3">
      <c r="A5">
        <v>2019</v>
      </c>
      <c r="B5">
        <v>2020</v>
      </c>
      <c r="C5">
        <v>2021</v>
      </c>
    </row>
    <row r="6" spans="1:3">
      <c r="A6">
        <v>2345.5</v>
      </c>
      <c r="B6">
        <v>2404.6</v>
      </c>
      <c r="C6">
        <v>780</v>
      </c>
    </row>
    <row r="7" spans="1:3">
      <c r="A7">
        <v>0</v>
      </c>
      <c r="B7">
        <v>1</v>
      </c>
      <c r="C7">
        <v>1</v>
      </c>
    </row>
    <row r="8" spans="1:3">
      <c r="A8">
        <v>160</v>
      </c>
      <c r="B8">
        <v>160</v>
      </c>
      <c r="C8">
        <v>160</v>
      </c>
    </row>
    <row r="9" spans="1:3">
      <c r="A9">
        <v>4070</v>
      </c>
      <c r="B9">
        <v>4070</v>
      </c>
      <c r="C9">
        <v>4070</v>
      </c>
    </row>
    <row r="10" spans="1:3">
      <c r="A10">
        <v>60359.4</v>
      </c>
      <c r="B10">
        <v>67848.399999999994</v>
      </c>
      <c r="C10">
        <v>67848.399999999994</v>
      </c>
    </row>
    <row r="11" spans="1:3">
      <c r="A11">
        <f>SUM(A6:A10)</f>
        <v>66934.899999999994</v>
      </c>
      <c r="B11">
        <f>SUM(B6:B10)</f>
        <v>74484</v>
      </c>
      <c r="C11">
        <f>SUM(C6:C10)</f>
        <v>72859.399999999994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Элемент</cp:lastModifiedBy>
  <cp:lastPrinted>2021-07-16T01:25:42Z</cp:lastPrinted>
  <dcterms:created xsi:type="dcterms:W3CDTF">2016-11-09T05:08:09Z</dcterms:created>
  <dcterms:modified xsi:type="dcterms:W3CDTF">2021-07-20T00:55:52Z</dcterms:modified>
</cp:coreProperties>
</file>